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lva\Desktop\"/>
    </mc:Choice>
  </mc:AlternateContent>
  <bookViews>
    <workbookView xWindow="0" yWindow="0" windowWidth="20633" windowHeight="7877" tabRatio="755" activeTab="5"/>
  </bookViews>
  <sheets>
    <sheet name="ZŠ III. dívky OK" sheetId="15" r:id="rId1"/>
    <sheet name="ZŠ III. hoši OK" sheetId="16" r:id="rId2"/>
    <sheet name="ZŠ IV. dívky OK" sheetId="14" r:id="rId3"/>
    <sheet name="ZŠ IV. hoši OK" sheetId="13" r:id="rId4"/>
    <sheet name="SŠ dívky OK" sheetId="11" r:id="rId5"/>
    <sheet name="SŠ hoši OK" sheetId="12" r:id="rId6"/>
  </sheets>
  <calcPr calcId="191029"/>
</workbook>
</file>

<file path=xl/calcChain.xml><?xml version="1.0" encoding="utf-8"?>
<calcChain xmlns="http://schemas.openxmlformats.org/spreadsheetml/2006/main">
  <c r="G5" i="16" l="1"/>
  <c r="G11" i="16"/>
  <c r="G23" i="16"/>
  <c r="G29" i="16"/>
  <c r="G35" i="16"/>
  <c r="G36" i="15"/>
  <c r="G30" i="15"/>
  <c r="G24" i="15"/>
  <c r="G18" i="15"/>
  <c r="G12" i="15"/>
  <c r="G6" i="15"/>
  <c r="G43" i="12"/>
  <c r="G37" i="12"/>
  <c r="G31" i="12"/>
  <c r="G26" i="12"/>
  <c r="G21" i="12"/>
  <c r="G16" i="12"/>
  <c r="G67" i="12"/>
  <c r="G10" i="12"/>
  <c r="G61" i="12"/>
  <c r="G42" i="11"/>
  <c r="G24" i="11"/>
  <c r="G36" i="11"/>
  <c r="G18" i="11"/>
  <c r="G12" i="11"/>
  <c r="G30" i="13"/>
  <c r="G24" i="13"/>
  <c r="G18" i="13"/>
  <c r="G12" i="13"/>
  <c r="G6" i="13"/>
  <c r="G12" i="14"/>
  <c r="G24" i="14"/>
  <c r="G30" i="14"/>
  <c r="G18" i="14"/>
  <c r="G6" i="14"/>
  <c r="G17" i="16"/>
  <c r="G55" i="12" l="1"/>
  <c r="G49" i="12"/>
  <c r="G48" i="14"/>
  <c r="G42" i="14"/>
  <c r="G42" i="13"/>
  <c r="G36" i="13"/>
  <c r="G4" i="12"/>
  <c r="G48" i="11"/>
  <c r="G30" i="11"/>
  <c r="G6" i="11"/>
</calcChain>
</file>

<file path=xl/sharedStrings.xml><?xml version="1.0" encoding="utf-8"?>
<sst xmlns="http://schemas.openxmlformats.org/spreadsheetml/2006/main" count="512" uniqueCount="345">
  <si>
    <t>pořadí</t>
  </si>
  <si>
    <t>součet poř.</t>
  </si>
  <si>
    <t>celk. poř.</t>
  </si>
  <si>
    <t>škola</t>
  </si>
  <si>
    <t>1.</t>
  </si>
  <si>
    <t>4.</t>
  </si>
  <si>
    <t>3.</t>
  </si>
  <si>
    <t>5.</t>
  </si>
  <si>
    <t>2.</t>
  </si>
  <si>
    <t>6.</t>
  </si>
  <si>
    <t>7.</t>
  </si>
  <si>
    <t>8.</t>
  </si>
  <si>
    <t>čas</t>
  </si>
  <si>
    <t>příjmení a jméno</t>
  </si>
  <si>
    <t>SŠ Infotech</t>
  </si>
  <si>
    <t>Gymnázium Třinec</t>
  </si>
  <si>
    <t>SŠ řemesel</t>
  </si>
  <si>
    <t>SŠGOS FM</t>
  </si>
  <si>
    <t>Gymnázium Frýdlant n. O</t>
  </si>
  <si>
    <t>GPB</t>
  </si>
  <si>
    <t>ZŠ Brušperk</t>
  </si>
  <si>
    <t>ZŠ Raškovice</t>
  </si>
  <si>
    <t xml:space="preserve">ZŠ Jablunkov </t>
  </si>
  <si>
    <t>ZŠ 1. máje FM</t>
  </si>
  <si>
    <t xml:space="preserve">SZŠ </t>
  </si>
  <si>
    <t>ZŠ nám. TGM, FnO</t>
  </si>
  <si>
    <t>Gymnázium Frýdlant n O.</t>
  </si>
  <si>
    <t>kategorie V. dívky -  2,1 km</t>
  </si>
  <si>
    <t>kategorie IV. dívky -  1,7 km</t>
  </si>
  <si>
    <t>kategorie 3 hoši - 1,7 km</t>
  </si>
  <si>
    <t>kategorie III. dívky - 1,2 km</t>
  </si>
  <si>
    <t>Přespolní běh - okresní kolo 3. 10. 2025</t>
  </si>
  <si>
    <t>ZŠ TGM FnO</t>
  </si>
  <si>
    <t>Fryščák</t>
  </si>
  <si>
    <t>Vojtěch</t>
  </si>
  <si>
    <t xml:space="preserve">Kopčák </t>
  </si>
  <si>
    <t>Jakub</t>
  </si>
  <si>
    <t>Štěpán</t>
  </si>
  <si>
    <t>Motal</t>
  </si>
  <si>
    <t>Tomáš</t>
  </si>
  <si>
    <t>Pavelec</t>
  </si>
  <si>
    <t>Adam</t>
  </si>
  <si>
    <t>Rožňák</t>
  </si>
  <si>
    <t>Lang</t>
  </si>
  <si>
    <t>Viktor</t>
  </si>
  <si>
    <t>Kozlovský</t>
  </si>
  <si>
    <t>František</t>
  </si>
  <si>
    <t>Matěj</t>
  </si>
  <si>
    <t>Závodný</t>
  </si>
  <si>
    <t>Vít</t>
  </si>
  <si>
    <t>Znamec</t>
  </si>
  <si>
    <t>Přemek</t>
  </si>
  <si>
    <t>Pospíšil</t>
  </si>
  <si>
    <t>Matyáš</t>
  </si>
  <si>
    <t>Jopek</t>
  </si>
  <si>
    <t>Starý</t>
  </si>
  <si>
    <t>Samuel</t>
  </si>
  <si>
    <t>Larysch</t>
  </si>
  <si>
    <t>Filip</t>
  </si>
  <si>
    <t>Bury</t>
  </si>
  <si>
    <t>Kowolowski</t>
  </si>
  <si>
    <t>Ondřej</t>
  </si>
  <si>
    <t>ZŠ D a E Zátopkových, Třinec</t>
  </si>
  <si>
    <t>Cieslar</t>
  </si>
  <si>
    <t>Jonáš</t>
  </si>
  <si>
    <t>Karel</t>
  </si>
  <si>
    <t>Turoň</t>
  </si>
  <si>
    <t xml:space="preserve">Jan </t>
  </si>
  <si>
    <t>Gorgol</t>
  </si>
  <si>
    <t>Kotlár</t>
  </si>
  <si>
    <t>Alex</t>
  </si>
  <si>
    <t>ZŠ Slezská, Třinec</t>
  </si>
  <si>
    <t>Marková</t>
  </si>
  <si>
    <t>Alena</t>
  </si>
  <si>
    <t>Petrikovičová</t>
  </si>
  <si>
    <t>Ema</t>
  </si>
  <si>
    <t>Mazurová</t>
  </si>
  <si>
    <t>Viktorie</t>
  </si>
  <si>
    <t>Zuzana</t>
  </si>
  <si>
    <t>ZŠ Slezská Třinec</t>
  </si>
  <si>
    <t>Sikorová</t>
  </si>
  <si>
    <t>Barbora</t>
  </si>
  <si>
    <t>Kaletová</t>
  </si>
  <si>
    <t xml:space="preserve">Olga </t>
  </si>
  <si>
    <t>Labojová</t>
  </si>
  <si>
    <t xml:space="preserve">Ema </t>
  </si>
  <si>
    <t>Roszková</t>
  </si>
  <si>
    <t xml:space="preserve">Nelly </t>
  </si>
  <si>
    <t>Bartošová</t>
  </si>
  <si>
    <t xml:space="preserve">Eliška </t>
  </si>
  <si>
    <t>Stošková</t>
  </si>
  <si>
    <t xml:space="preserve">Laura </t>
  </si>
  <si>
    <t>ZŠ Bystřice</t>
  </si>
  <si>
    <t>Kantor</t>
  </si>
  <si>
    <t>Gajdzica</t>
  </si>
  <si>
    <t>Daniel</t>
  </si>
  <si>
    <t>Diachenko</t>
  </si>
  <si>
    <t xml:space="preserve">Makar </t>
  </si>
  <si>
    <t>Marosz</t>
  </si>
  <si>
    <t>Lukáš</t>
  </si>
  <si>
    <t>Sikora</t>
  </si>
  <si>
    <t xml:space="preserve">Michal </t>
  </si>
  <si>
    <t xml:space="preserve">Benjamín </t>
  </si>
  <si>
    <t>Otruba</t>
  </si>
  <si>
    <t xml:space="preserve">Daniel </t>
  </si>
  <si>
    <t xml:space="preserve">Dominik </t>
  </si>
  <si>
    <t>Mikulík</t>
  </si>
  <si>
    <t xml:space="preserve">Marek </t>
  </si>
  <si>
    <t>Husník</t>
  </si>
  <si>
    <t>Antonín</t>
  </si>
  <si>
    <t xml:space="preserve">Skřivan </t>
  </si>
  <si>
    <t xml:space="preserve">Jakub </t>
  </si>
  <si>
    <t xml:space="preserve">František </t>
  </si>
  <si>
    <t xml:space="preserve">Gřes </t>
  </si>
  <si>
    <t>Galla</t>
  </si>
  <si>
    <t>Jiří</t>
  </si>
  <si>
    <t>Rod</t>
  </si>
  <si>
    <t>David</t>
  </si>
  <si>
    <t>Chrascina</t>
  </si>
  <si>
    <t>SZŠ</t>
  </si>
  <si>
    <t xml:space="preserve">Cyhanová </t>
  </si>
  <si>
    <t>Anna</t>
  </si>
  <si>
    <t xml:space="preserve">Poerio </t>
  </si>
  <si>
    <t>Lucy</t>
  </si>
  <si>
    <t xml:space="preserve">Čepánová </t>
  </si>
  <si>
    <t>Lada</t>
  </si>
  <si>
    <t>Zatková</t>
  </si>
  <si>
    <t>Kristýna</t>
  </si>
  <si>
    <t>Eliška</t>
  </si>
  <si>
    <t xml:space="preserve">Blablová </t>
  </si>
  <si>
    <t>Hana</t>
  </si>
  <si>
    <t>Lišková</t>
  </si>
  <si>
    <t>Holubářová</t>
  </si>
  <si>
    <t>Amálie</t>
  </si>
  <si>
    <t>Ostarková</t>
  </si>
  <si>
    <t>Krautová</t>
  </si>
  <si>
    <t>Antonie</t>
  </si>
  <si>
    <t>Somrová</t>
  </si>
  <si>
    <t>ZŠ Komenského FnO.</t>
  </si>
  <si>
    <t xml:space="preserve">Bieleszová </t>
  </si>
  <si>
    <t>Magdaléna</t>
  </si>
  <si>
    <t>Marie</t>
  </si>
  <si>
    <t xml:space="preserve">Vičíková </t>
  </si>
  <si>
    <t>Adéla</t>
  </si>
  <si>
    <t>Kateřina</t>
  </si>
  <si>
    <t xml:space="preserve">Babilonová </t>
  </si>
  <si>
    <t>Veronika</t>
  </si>
  <si>
    <t xml:space="preserve">Rohulánová </t>
  </si>
  <si>
    <t>Jolana</t>
  </si>
  <si>
    <t>Tereza</t>
  </si>
  <si>
    <t>Laura</t>
  </si>
  <si>
    <t>Ryška</t>
  </si>
  <si>
    <t>Samohyl</t>
  </si>
  <si>
    <t>Radek</t>
  </si>
  <si>
    <t xml:space="preserve">Vojkovský </t>
  </si>
  <si>
    <t>Václav</t>
  </si>
  <si>
    <t xml:space="preserve">Grünwald </t>
  </si>
  <si>
    <t>Skibinski</t>
  </si>
  <si>
    <t>Vítek</t>
  </si>
  <si>
    <t>Szotkowski</t>
  </si>
  <si>
    <t>Vilém</t>
  </si>
  <si>
    <t>Jan</t>
  </si>
  <si>
    <t xml:space="preserve">Mališ </t>
  </si>
  <si>
    <t xml:space="preserve">Kurka </t>
  </si>
  <si>
    <t>Výmola</t>
  </si>
  <si>
    <t>Tomášek</t>
  </si>
  <si>
    <t xml:space="preserve">Muroň </t>
  </si>
  <si>
    <t>Říhová</t>
  </si>
  <si>
    <t>Vaňková</t>
  </si>
  <si>
    <t xml:space="preserve">Gavlasová </t>
  </si>
  <si>
    <t>Dorota</t>
  </si>
  <si>
    <t>Šuléřová</t>
  </si>
  <si>
    <t>Chromčáková</t>
  </si>
  <si>
    <t xml:space="preserve">Barbora </t>
  </si>
  <si>
    <t>Nikol</t>
  </si>
  <si>
    <t>Jiřina</t>
  </si>
  <si>
    <t>Krpcová</t>
  </si>
  <si>
    <t>Randová Uherková</t>
  </si>
  <si>
    <t>Tkáčová</t>
  </si>
  <si>
    <t>Václavíková</t>
  </si>
  <si>
    <t>Bystřičanová</t>
  </si>
  <si>
    <t>Surmová</t>
  </si>
  <si>
    <t xml:space="preserve">Konderlová </t>
  </si>
  <si>
    <t>Karolína</t>
  </si>
  <si>
    <t>Petrušková</t>
  </si>
  <si>
    <t>Václavík</t>
  </si>
  <si>
    <t>Šimon</t>
  </si>
  <si>
    <t>Pawera</t>
  </si>
  <si>
    <t>Veselý</t>
  </si>
  <si>
    <t>Kryštof</t>
  </si>
  <si>
    <t>Holub</t>
  </si>
  <si>
    <t>Mynarz</t>
  </si>
  <si>
    <t xml:space="preserve">Barabáš </t>
  </si>
  <si>
    <t>Mácha</t>
  </si>
  <si>
    <t>Podlipný</t>
  </si>
  <si>
    <t>Maxmilián</t>
  </si>
  <si>
    <t>Kuchař</t>
  </si>
  <si>
    <t>Marek</t>
  </si>
  <si>
    <t xml:space="preserve">Jiřičný </t>
  </si>
  <si>
    <t>Kristián</t>
  </si>
  <si>
    <t>Pilař</t>
  </si>
  <si>
    <t>Rice</t>
  </si>
  <si>
    <t xml:space="preserve">Tatay </t>
  </si>
  <si>
    <t xml:space="preserve">Suchý </t>
  </si>
  <si>
    <t xml:space="preserve">Biegun </t>
  </si>
  <si>
    <t xml:space="preserve">Kubík </t>
  </si>
  <si>
    <t>Teodor</t>
  </si>
  <si>
    <t xml:space="preserve">Kocmundová </t>
  </si>
  <si>
    <t xml:space="preserve">Gajdečková </t>
  </si>
  <si>
    <t>Sopuchová</t>
  </si>
  <si>
    <t>Natálie</t>
  </si>
  <si>
    <t>Navrátilová</t>
  </si>
  <si>
    <t>Lichnovská</t>
  </si>
  <si>
    <t xml:space="preserve">Klára </t>
  </si>
  <si>
    <t xml:space="preserve">Vybíralová </t>
  </si>
  <si>
    <t>Slívová</t>
  </si>
  <si>
    <t>Alžběta</t>
  </si>
  <si>
    <t>Julie</t>
  </si>
  <si>
    <t>Janečková</t>
  </si>
  <si>
    <t xml:space="preserve">Bambušek </t>
  </si>
  <si>
    <t>Kukučík</t>
  </si>
  <si>
    <t>Damián</t>
  </si>
  <si>
    <t>Myslikovjan</t>
  </si>
  <si>
    <t xml:space="preserve">Válek </t>
  </si>
  <si>
    <t>Tengler</t>
  </si>
  <si>
    <t xml:space="preserve">Bertóková </t>
  </si>
  <si>
    <t>Kyzeková</t>
  </si>
  <si>
    <t>Littnerová</t>
  </si>
  <si>
    <t>Teréz</t>
  </si>
  <si>
    <t>Němcová</t>
  </si>
  <si>
    <t>Daniela</t>
  </si>
  <si>
    <t>Kuchařová</t>
  </si>
  <si>
    <t>Lilková</t>
  </si>
  <si>
    <t>Nela</t>
  </si>
  <si>
    <t>Dominík</t>
  </si>
  <si>
    <t>Kondělka</t>
  </si>
  <si>
    <t>Bobok</t>
  </si>
  <si>
    <t>Tobiáš</t>
  </si>
  <si>
    <t>Radovan</t>
  </si>
  <si>
    <t>Sobek</t>
  </si>
  <si>
    <t>Pavel</t>
  </si>
  <si>
    <t>Kárník</t>
  </si>
  <si>
    <t>Cmiel</t>
  </si>
  <si>
    <t>Honzek</t>
  </si>
  <si>
    <t>Nevrlá</t>
  </si>
  <si>
    <t>Beáta</t>
  </si>
  <si>
    <t>Svozilová</t>
  </si>
  <si>
    <t>Adamová</t>
  </si>
  <si>
    <t>Svobodová</t>
  </si>
  <si>
    <t>Vilma</t>
  </si>
  <si>
    <t xml:space="preserve">Novotná </t>
  </si>
  <si>
    <t xml:space="preserve">Lach </t>
  </si>
  <si>
    <t xml:space="preserve">Vojtěch </t>
  </si>
  <si>
    <t xml:space="preserve">Štefek </t>
  </si>
  <si>
    <t xml:space="preserve">Štěpán </t>
  </si>
  <si>
    <t xml:space="preserve">Krupa </t>
  </si>
  <si>
    <t xml:space="preserve">Eliáš </t>
  </si>
  <si>
    <t xml:space="preserve">Šlahor </t>
  </si>
  <si>
    <t>Dominik</t>
  </si>
  <si>
    <t>Šebesta</t>
  </si>
  <si>
    <t>Vojtěch Eduard</t>
  </si>
  <si>
    <t>ZŠ J. z Poděbrad, FM</t>
  </si>
  <si>
    <t xml:space="preserve">Pastorková </t>
  </si>
  <si>
    <t xml:space="preserve">Amélie </t>
  </si>
  <si>
    <t xml:space="preserve">Jurášková </t>
  </si>
  <si>
    <t xml:space="preserve">Křištofová </t>
  </si>
  <si>
    <t xml:space="preserve">Krpcová </t>
  </si>
  <si>
    <t xml:space="preserve">Natálie </t>
  </si>
  <si>
    <t>Cyprichová</t>
  </si>
  <si>
    <t>Sofie</t>
  </si>
  <si>
    <t>Šertlerová</t>
  </si>
  <si>
    <t>Ruszová  </t>
  </si>
  <si>
    <t xml:space="preserve">Aneta </t>
  </si>
  <si>
    <t>Tvrzníková  </t>
  </si>
  <si>
    <t xml:space="preserve">Kantorová </t>
  </si>
  <si>
    <t>Przepiorová</t>
  </si>
  <si>
    <t>Mikulenka</t>
  </si>
  <si>
    <t>Maďa</t>
  </si>
  <si>
    <t>Šištík</t>
  </si>
  <si>
    <t>Šelong</t>
  </si>
  <si>
    <t>Gottwald</t>
  </si>
  <si>
    <t>Frydryšek</t>
  </si>
  <si>
    <t>Honsa</t>
  </si>
  <si>
    <t>Patrik</t>
  </si>
  <si>
    <t>Raška</t>
  </si>
  <si>
    <t xml:space="preserve">Nalewajka </t>
  </si>
  <si>
    <t>ZŠ E. Krásnohorské,FM</t>
  </si>
  <si>
    <t>Mohač</t>
  </si>
  <si>
    <t>Semchenko</t>
  </si>
  <si>
    <t>Dmytro</t>
  </si>
  <si>
    <t>Šnajder</t>
  </si>
  <si>
    <t>Grygar</t>
  </si>
  <si>
    <t>Pilár</t>
  </si>
  <si>
    <t>Maxim</t>
  </si>
  <si>
    <t>Slepák</t>
  </si>
  <si>
    <t>ZŠ ČSA, FM</t>
  </si>
  <si>
    <t>Pospíšilová</t>
  </si>
  <si>
    <t>Štěrbová</t>
  </si>
  <si>
    <t>Stýskalová</t>
  </si>
  <si>
    <t>Rajsová</t>
  </si>
  <si>
    <t>Pawerová</t>
  </si>
  <si>
    <t>Kučírková</t>
  </si>
  <si>
    <t>Josefína</t>
  </si>
  <si>
    <t>ZŠ TGM, FM</t>
  </si>
  <si>
    <t>Gáliková</t>
  </si>
  <si>
    <t>Adriana</t>
  </si>
  <si>
    <t>Lukšíková</t>
  </si>
  <si>
    <t>Klára</t>
  </si>
  <si>
    <t>Szmeková</t>
  </si>
  <si>
    <t>Pekaríková</t>
  </si>
  <si>
    <t>Nicol</t>
  </si>
  <si>
    <t>Všolková</t>
  </si>
  <si>
    <t xml:space="preserve">Petrovská </t>
  </si>
  <si>
    <t>Pallová</t>
  </si>
  <si>
    <t xml:space="preserve">Hutníková </t>
  </si>
  <si>
    <t>Ela</t>
  </si>
  <si>
    <t xml:space="preserve">Chvostková </t>
  </si>
  <si>
    <t xml:space="preserve">Adámková </t>
  </si>
  <si>
    <t xml:space="preserve">ZŠ Baška </t>
  </si>
  <si>
    <t xml:space="preserve">Přibyla </t>
  </si>
  <si>
    <t xml:space="preserve">Míča </t>
  </si>
  <si>
    <t>Olka</t>
  </si>
  <si>
    <t>Wolný</t>
  </si>
  <si>
    <t>Holík</t>
  </si>
  <si>
    <t>Herman</t>
  </si>
  <si>
    <t>Mrkva</t>
  </si>
  <si>
    <t>Grzegorz</t>
  </si>
  <si>
    <t>Rotter</t>
  </si>
  <si>
    <t>Brádler</t>
  </si>
  <si>
    <t>kategorie V. hoši - 3 km</t>
  </si>
  <si>
    <t>Hovjacká</t>
  </si>
  <si>
    <t>Kochánková</t>
  </si>
  <si>
    <t>Iveta</t>
  </si>
  <si>
    <t>Borski</t>
  </si>
  <si>
    <t>5:12</t>
  </si>
  <si>
    <t>DQ</t>
  </si>
  <si>
    <t>L.K.</t>
  </si>
  <si>
    <t>Tomicová</t>
  </si>
  <si>
    <t>Turoňová</t>
  </si>
  <si>
    <t>Luka</t>
  </si>
  <si>
    <t xml:space="preserve">SPŠ, OA </t>
  </si>
  <si>
    <t>Olejníček</t>
  </si>
  <si>
    <t>Michal</t>
  </si>
  <si>
    <t>Banetka</t>
  </si>
  <si>
    <t>kategorie IV. hoši - 2,1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</si>
</sst>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2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4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trike/>
      <u/>
      <sz val="12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0"/>
        <bgColor rgb="FFFFFFCC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20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20" fontId="5" fillId="0" borderId="2" xfId="0" applyNumberFormat="1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20" fontId="5" fillId="2" borderId="1" xfId="0" applyNumberFormat="1" applyFont="1" applyFill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0" fontId="6" fillId="2" borderId="1" xfId="0" applyNumberFormat="1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0" fontId="5" fillId="0" borderId="5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20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9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20" fontId="5" fillId="2" borderId="3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1" fillId="0" borderId="1" xfId="0" applyFont="1" applyBorder="1"/>
    <xf numFmtId="0" fontId="10" fillId="0" borderId="4" xfId="0" applyFont="1" applyBorder="1"/>
    <xf numFmtId="0" fontId="10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0" fillId="3" borderId="4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2" xfId="0" applyFont="1" applyBorder="1"/>
    <xf numFmtId="0" fontId="1" fillId="0" borderId="21" xfId="0" applyFont="1" applyBorder="1"/>
    <xf numFmtId="0" fontId="1" fillId="0" borderId="22" xfId="0" applyFont="1" applyBorder="1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18" xfId="0" applyFill="1" applyBorder="1"/>
    <xf numFmtId="0" fontId="0" fillId="2" borderId="19" xfId="0" applyFill="1" applyBorder="1"/>
    <xf numFmtId="20" fontId="5" fillId="2" borderId="3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6" xfId="0" applyFont="1" applyBorder="1"/>
    <xf numFmtId="0" fontId="0" fillId="0" borderId="2" xfId="0" applyBorder="1"/>
    <xf numFmtId="0" fontId="0" fillId="0" borderId="3" xfId="0" applyBorder="1"/>
    <xf numFmtId="0" fontId="11" fillId="10" borderId="1" xfId="0" applyFont="1" applyFill="1" applyBorder="1"/>
    <xf numFmtId="0" fontId="11" fillId="0" borderId="33" xfId="0" applyFont="1" applyBorder="1"/>
    <xf numFmtId="0" fontId="11" fillId="0" borderId="4" xfId="0" applyFont="1" applyBorder="1"/>
    <xf numFmtId="0" fontId="11" fillId="0" borderId="16" xfId="0" applyFont="1" applyBorder="1"/>
    <xf numFmtId="0" fontId="11" fillId="0" borderId="1" xfId="0" applyFont="1" applyBorder="1"/>
    <xf numFmtId="0" fontId="11" fillId="0" borderId="34" xfId="0" applyFont="1" applyBorder="1"/>
    <xf numFmtId="0" fontId="11" fillId="0" borderId="5" xfId="0" applyFont="1" applyBorder="1"/>
    <xf numFmtId="0" fontId="5" fillId="0" borderId="3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/>
    <xf numFmtId="0" fontId="11" fillId="0" borderId="2" xfId="0" applyFont="1" applyBorder="1"/>
    <xf numFmtId="0" fontId="5" fillId="0" borderId="3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5" fillId="0" borderId="1" xfId="0" applyFont="1" applyBorder="1"/>
    <xf numFmtId="0" fontId="11" fillId="0" borderId="3" xfId="0" applyFont="1" applyBorder="1"/>
    <xf numFmtId="0" fontId="1" fillId="0" borderId="26" xfId="0" applyFont="1" applyBorder="1"/>
    <xf numFmtId="0" fontId="1" fillId="0" borderId="28" xfId="0" applyFont="1" applyBorder="1"/>
    <xf numFmtId="0" fontId="11" fillId="0" borderId="22" xfId="0" applyFont="1" applyBorder="1"/>
    <xf numFmtId="0" fontId="11" fillId="0" borderId="1" xfId="0" applyFont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0" xfId="0" applyFont="1" applyBorder="1"/>
    <xf numFmtId="0" fontId="11" fillId="0" borderId="17" xfId="0" applyFont="1" applyBorder="1"/>
    <xf numFmtId="0" fontId="11" fillId="0" borderId="32" xfId="0" applyFont="1" applyBorder="1"/>
    <xf numFmtId="0" fontId="11" fillId="0" borderId="32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20" fontId="5" fillId="2" borderId="4" xfId="0" applyNumberFormat="1" applyFont="1" applyFill="1" applyBorder="1" applyAlignment="1">
      <alignment horizontal="center"/>
    </xf>
    <xf numFmtId="20" fontId="5" fillId="11" borderId="2" xfId="0" applyNumberFormat="1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11" fillId="10" borderId="3" xfId="0" applyFont="1" applyFill="1" applyBorder="1"/>
    <xf numFmtId="0" fontId="11" fillId="0" borderId="0" xfId="0" applyFont="1" applyBorder="1"/>
    <xf numFmtId="0" fontId="5" fillId="2" borderId="0" xfId="0" applyFont="1" applyFill="1" applyBorder="1" applyAlignment="1">
      <alignment horizontal="center"/>
    </xf>
    <xf numFmtId="0" fontId="0" fillId="0" borderId="0" xfId="0" applyBorder="1"/>
    <xf numFmtId="0" fontId="11" fillId="2" borderId="0" xfId="0" applyFont="1" applyFill="1" applyBorder="1"/>
    <xf numFmtId="0" fontId="11" fillId="0" borderId="0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1" fillId="0" borderId="39" xfId="0" applyFont="1" applyBorder="1"/>
    <xf numFmtId="0" fontId="15" fillId="14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20" fontId="15" fillId="2" borderId="1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1" fillId="2" borderId="3" xfId="0" applyFont="1" applyFill="1" applyBorder="1"/>
    <xf numFmtId="0" fontId="6" fillId="2" borderId="13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11" fillId="0" borderId="46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20" fontId="5" fillId="2" borderId="10" xfId="0" applyNumberFormat="1" applyFont="1" applyFill="1" applyBorder="1" applyAlignment="1">
      <alignment horizontal="center" vertical="center" wrapText="1"/>
    </xf>
    <xf numFmtId="20" fontId="6" fillId="2" borderId="1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20" fontId="5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0" borderId="4" xfId="0" applyFont="1" applyFill="1" applyBorder="1"/>
    <xf numFmtId="20" fontId="1" fillId="0" borderId="5" xfId="0" applyNumberFormat="1" applyFont="1" applyBorder="1" applyAlignment="1">
      <alignment horizontal="center"/>
    </xf>
    <xf numFmtId="0" fontId="1" fillId="0" borderId="0" xfId="0" applyFont="1" applyBorder="1"/>
    <xf numFmtId="0" fontId="5" fillId="0" borderId="4" xfId="0" applyFont="1" applyBorder="1"/>
    <xf numFmtId="0" fontId="11" fillId="2" borderId="2" xfId="0" applyFont="1" applyFill="1" applyBorder="1"/>
    <xf numFmtId="20" fontId="5" fillId="2" borderId="2" xfId="0" applyNumberFormat="1" applyFont="1" applyFill="1" applyBorder="1" applyAlignment="1">
      <alignment horizontal="center"/>
    </xf>
    <xf numFmtId="0" fontId="11" fillId="2" borderId="1" xfId="0" applyFont="1" applyFill="1" applyBorder="1"/>
    <xf numFmtId="49" fontId="5" fillId="2" borderId="1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center" wrapText="1"/>
    </xf>
    <xf numFmtId="0" fontId="11" fillId="15" borderId="1" xfId="0" applyFont="1" applyFill="1" applyBorder="1"/>
    <xf numFmtId="0" fontId="11" fillId="15" borderId="2" xfId="0" applyFont="1" applyFill="1" applyBorder="1"/>
    <xf numFmtId="0" fontId="11" fillId="2" borderId="16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1" fillId="2" borderId="5" xfId="0" applyFont="1" applyFill="1" applyBorder="1"/>
    <xf numFmtId="0" fontId="3" fillId="12" borderId="6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12" borderId="29" xfId="0" applyFont="1" applyFill="1" applyBorder="1" applyAlignment="1">
      <alignment horizontal="center" vertical="center" wrapText="1"/>
    </xf>
    <xf numFmtId="0" fontId="3" fillId="12" borderId="30" xfId="0" applyFont="1" applyFill="1" applyBorder="1" applyAlignment="1">
      <alignment horizontal="center" vertical="center" wrapText="1"/>
    </xf>
    <xf numFmtId="0" fontId="3" fillId="12" borderId="3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3" fillId="12" borderId="40" xfId="0" applyFont="1" applyFill="1" applyBorder="1" applyAlignment="1">
      <alignment horizontal="center" vertical="center" wrapText="1"/>
    </xf>
    <xf numFmtId="0" fontId="3" fillId="12" borderId="41" xfId="0" applyFont="1" applyFill="1" applyBorder="1" applyAlignment="1">
      <alignment horizontal="center" vertical="center" wrapText="1"/>
    </xf>
    <xf numFmtId="0" fontId="3" fillId="12" borderId="4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3" fillId="13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3" fillId="13" borderId="12" xfId="0" applyFont="1" applyFill="1" applyBorder="1" applyAlignment="1">
      <alignment horizontal="center" vertical="center" wrapText="1"/>
    </xf>
    <xf numFmtId="0" fontId="3" fillId="13" borderId="14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11" borderId="41" xfId="0" applyFont="1" applyFill="1" applyBorder="1" applyAlignment="1">
      <alignment horizontal="center" vertical="center" wrapText="1"/>
    </xf>
    <xf numFmtId="0" fontId="3" fillId="11" borderId="4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3" fillId="11" borderId="44" xfId="0" applyFont="1" applyFill="1" applyBorder="1" applyAlignment="1">
      <alignment horizontal="center" vertical="center" wrapText="1"/>
    </xf>
    <xf numFmtId="0" fontId="3" fillId="11" borderId="45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H41"/>
  <sheetViews>
    <sheetView zoomScale="80" zoomScaleNormal="80" workbookViewId="0">
      <selection activeCell="C37" sqref="C37:D40"/>
    </sheetView>
  </sheetViews>
  <sheetFormatPr defaultRowHeight="12.9" x14ac:dyDescent="0.25"/>
  <cols>
    <col min="1" max="1" width="24.81640625" customWidth="1"/>
    <col min="2" max="2" width="6.36328125" customWidth="1"/>
    <col min="3" max="3" width="16.81640625" style="1" customWidth="1"/>
    <col min="4" max="4" width="12.08984375" style="1" customWidth="1"/>
    <col min="6" max="6" width="8.90625" style="1"/>
  </cols>
  <sheetData>
    <row r="3" spans="1:8" ht="20.45" x14ac:dyDescent="0.25">
      <c r="A3" s="154" t="s">
        <v>31</v>
      </c>
      <c r="B3" s="154"/>
      <c r="C3" s="154"/>
      <c r="D3" s="154"/>
      <c r="E3" s="154"/>
      <c r="F3" s="154"/>
      <c r="G3" s="154"/>
      <c r="H3" s="154"/>
    </row>
    <row r="4" spans="1:8" ht="15.05" x14ac:dyDescent="0.25">
      <c r="A4" s="155" t="s">
        <v>30</v>
      </c>
      <c r="B4" s="155"/>
      <c r="C4" s="155"/>
      <c r="D4" s="155"/>
      <c r="E4" s="155"/>
      <c r="F4" s="155"/>
      <c r="G4" s="155"/>
      <c r="H4" s="155"/>
    </row>
    <row r="5" spans="1:8" ht="13.45" thickBot="1" x14ac:dyDescent="0.3">
      <c r="A5" s="2" t="s">
        <v>3</v>
      </c>
      <c r="B5" s="2"/>
      <c r="C5" s="1" t="s">
        <v>13</v>
      </c>
      <c r="E5" s="2" t="s">
        <v>12</v>
      </c>
      <c r="F5" s="2" t="s">
        <v>0</v>
      </c>
      <c r="G5" s="2" t="s">
        <v>1</v>
      </c>
      <c r="H5" s="2" t="s">
        <v>2</v>
      </c>
    </row>
    <row r="6" spans="1:8" ht="15.6" customHeight="1" x14ac:dyDescent="0.35">
      <c r="A6" s="151" t="s">
        <v>15</v>
      </c>
      <c r="B6" s="7">
        <v>1</v>
      </c>
      <c r="C6" s="141" t="s">
        <v>139</v>
      </c>
      <c r="D6" s="141" t="s">
        <v>140</v>
      </c>
      <c r="E6" s="142">
        <v>0.20555555555555555</v>
      </c>
      <c r="F6" s="9">
        <v>1</v>
      </c>
      <c r="G6" s="159">
        <f>SUM(F6:F9)</f>
        <v>18</v>
      </c>
      <c r="H6" s="162" t="s">
        <v>4</v>
      </c>
    </row>
    <row r="7" spans="1:8" ht="15.6" customHeight="1" x14ac:dyDescent="0.35">
      <c r="A7" s="152"/>
      <c r="B7" s="6">
        <v>2</v>
      </c>
      <c r="C7" s="143" t="s">
        <v>139</v>
      </c>
      <c r="D7" s="143" t="s">
        <v>141</v>
      </c>
      <c r="E7" s="144" t="s">
        <v>334</v>
      </c>
      <c r="F7" s="14">
        <v>2</v>
      </c>
      <c r="G7" s="160"/>
      <c r="H7" s="163"/>
    </row>
    <row r="8" spans="1:8" ht="15.6" customHeight="1" x14ac:dyDescent="0.35">
      <c r="A8" s="152"/>
      <c r="B8" s="6">
        <v>3</v>
      </c>
      <c r="C8" s="69" t="s">
        <v>147</v>
      </c>
      <c r="D8" s="69" t="s">
        <v>148</v>
      </c>
      <c r="E8" s="17"/>
      <c r="F8" s="6">
        <v>7</v>
      </c>
      <c r="G8" s="160"/>
      <c r="H8" s="163"/>
    </row>
    <row r="9" spans="1:8" ht="15.6" customHeight="1" x14ac:dyDescent="0.35">
      <c r="A9" s="152"/>
      <c r="B9" s="6">
        <v>4</v>
      </c>
      <c r="C9" s="69" t="s">
        <v>145</v>
      </c>
      <c r="D9" s="69" t="s">
        <v>146</v>
      </c>
      <c r="E9" s="17"/>
      <c r="F9" s="43">
        <v>8</v>
      </c>
      <c r="G9" s="160"/>
      <c r="H9" s="163"/>
    </row>
    <row r="10" spans="1:8" ht="15.6" customHeight="1" x14ac:dyDescent="0.35">
      <c r="A10" s="152"/>
      <c r="B10" s="6">
        <v>5</v>
      </c>
      <c r="C10" s="69" t="s">
        <v>142</v>
      </c>
      <c r="D10" s="69" t="s">
        <v>143</v>
      </c>
      <c r="E10" s="17"/>
      <c r="F10" s="10">
        <v>16</v>
      </c>
      <c r="G10" s="160"/>
      <c r="H10" s="163"/>
    </row>
    <row r="11" spans="1:8" ht="16.25" customHeight="1" thickBot="1" x14ac:dyDescent="0.4">
      <c r="A11" s="153"/>
      <c r="B11" s="8">
        <v>6</v>
      </c>
      <c r="C11" s="79"/>
      <c r="D11" s="79"/>
      <c r="E11" s="18"/>
      <c r="F11" s="41"/>
      <c r="G11" s="161"/>
      <c r="H11" s="164"/>
    </row>
    <row r="12" spans="1:8" ht="15.6" customHeight="1" x14ac:dyDescent="0.35">
      <c r="A12" s="156" t="s">
        <v>92</v>
      </c>
      <c r="B12" s="5">
        <v>1</v>
      </c>
      <c r="C12" s="145" t="s">
        <v>84</v>
      </c>
      <c r="D12" s="145" t="s">
        <v>85</v>
      </c>
      <c r="E12" s="97">
        <v>0.22430555555555556</v>
      </c>
      <c r="F12" s="98">
        <v>3</v>
      </c>
      <c r="G12" s="159">
        <f>SUM(F12:F15)</f>
        <v>47</v>
      </c>
      <c r="H12" s="168" t="s">
        <v>8</v>
      </c>
    </row>
    <row r="13" spans="1:8" ht="15.6" customHeight="1" x14ac:dyDescent="0.35">
      <c r="A13" s="157"/>
      <c r="B13" s="3">
        <v>2</v>
      </c>
      <c r="C13" s="83" t="s">
        <v>80</v>
      </c>
      <c r="D13" s="83" t="s">
        <v>81</v>
      </c>
      <c r="E13" s="16"/>
      <c r="F13" s="10">
        <v>13</v>
      </c>
      <c r="G13" s="160"/>
      <c r="H13" s="169"/>
    </row>
    <row r="14" spans="1:8" ht="15.6" customHeight="1" x14ac:dyDescent="0.35">
      <c r="A14" s="157"/>
      <c r="B14" s="3">
        <v>3</v>
      </c>
      <c r="C14" s="83" t="s">
        <v>90</v>
      </c>
      <c r="D14" s="83" t="s">
        <v>91</v>
      </c>
      <c r="E14" s="16"/>
      <c r="F14" s="10">
        <v>14</v>
      </c>
      <c r="G14" s="160"/>
      <c r="H14" s="169"/>
    </row>
    <row r="15" spans="1:8" ht="15.6" customHeight="1" x14ac:dyDescent="0.35">
      <c r="A15" s="157"/>
      <c r="B15" s="3">
        <v>4</v>
      </c>
      <c r="C15" s="112" t="s">
        <v>82</v>
      </c>
      <c r="D15" s="112" t="s">
        <v>83</v>
      </c>
      <c r="E15" s="113"/>
      <c r="F15" s="111">
        <v>17</v>
      </c>
      <c r="G15" s="160"/>
      <c r="H15" s="169"/>
    </row>
    <row r="16" spans="1:8" ht="15.6" customHeight="1" x14ac:dyDescent="0.35">
      <c r="A16" s="157"/>
      <c r="B16" s="3">
        <v>5</v>
      </c>
      <c r="C16" s="83" t="s">
        <v>86</v>
      </c>
      <c r="D16" s="83" t="s">
        <v>87</v>
      </c>
      <c r="E16" s="16"/>
      <c r="F16" s="10">
        <v>27</v>
      </c>
      <c r="G16" s="160"/>
      <c r="H16" s="169"/>
    </row>
    <row r="17" spans="1:8" ht="16.25" customHeight="1" thickBot="1" x14ac:dyDescent="0.4">
      <c r="A17" s="158"/>
      <c r="B17" s="4">
        <v>6</v>
      </c>
      <c r="C17" s="88" t="s">
        <v>88</v>
      </c>
      <c r="D17" s="88" t="s">
        <v>89</v>
      </c>
      <c r="E17" s="18"/>
      <c r="F17" s="41"/>
      <c r="G17" s="161"/>
      <c r="H17" s="170"/>
    </row>
    <row r="18" spans="1:8" ht="15.6" customHeight="1" x14ac:dyDescent="0.35">
      <c r="A18" s="151" t="s">
        <v>318</v>
      </c>
      <c r="B18" s="7">
        <v>1</v>
      </c>
      <c r="C18" s="75" t="s">
        <v>312</v>
      </c>
      <c r="D18" s="75" t="s">
        <v>143</v>
      </c>
      <c r="E18" s="15"/>
      <c r="F18" s="9">
        <v>4</v>
      </c>
      <c r="G18" s="159">
        <f>SUM(F18:F21)</f>
        <v>47</v>
      </c>
      <c r="H18" s="162" t="s">
        <v>6</v>
      </c>
    </row>
    <row r="19" spans="1:8" ht="15.6" customHeight="1" x14ac:dyDescent="0.35">
      <c r="A19" s="152"/>
      <c r="B19" s="6">
        <v>2</v>
      </c>
      <c r="C19" s="69" t="s">
        <v>316</v>
      </c>
      <c r="D19" s="69" t="s">
        <v>269</v>
      </c>
      <c r="E19" s="16"/>
      <c r="F19" s="10">
        <v>11</v>
      </c>
      <c r="G19" s="160"/>
      <c r="H19" s="163"/>
    </row>
    <row r="20" spans="1:8" ht="15.6" customHeight="1" x14ac:dyDescent="0.35">
      <c r="A20" s="152"/>
      <c r="B20" s="6">
        <v>3</v>
      </c>
      <c r="C20" s="69" t="s">
        <v>317</v>
      </c>
      <c r="D20" s="69" t="s">
        <v>183</v>
      </c>
      <c r="E20" s="16"/>
      <c r="F20" s="10">
        <v>12</v>
      </c>
      <c r="G20" s="160"/>
      <c r="H20" s="163"/>
    </row>
    <row r="21" spans="1:8" ht="15.6" customHeight="1" x14ac:dyDescent="0.35">
      <c r="A21" s="152"/>
      <c r="B21" s="6">
        <v>4</v>
      </c>
      <c r="C21" s="69" t="s">
        <v>313</v>
      </c>
      <c r="D21" s="69" t="s">
        <v>217</v>
      </c>
      <c r="E21" s="16"/>
      <c r="F21" s="10">
        <v>20</v>
      </c>
      <c r="G21" s="160"/>
      <c r="H21" s="163"/>
    </row>
    <row r="22" spans="1:8" ht="15.6" customHeight="1" x14ac:dyDescent="0.35">
      <c r="A22" s="152"/>
      <c r="B22" s="6">
        <v>5</v>
      </c>
      <c r="C22" s="69" t="s">
        <v>314</v>
      </c>
      <c r="D22" s="69" t="s">
        <v>315</v>
      </c>
      <c r="E22" s="24"/>
      <c r="F22" s="14">
        <v>30</v>
      </c>
      <c r="G22" s="160"/>
      <c r="H22" s="163"/>
    </row>
    <row r="23" spans="1:8" ht="16.25" customHeight="1" thickBot="1" x14ac:dyDescent="0.4">
      <c r="A23" s="153"/>
      <c r="B23" s="8">
        <v>6</v>
      </c>
      <c r="C23" s="82"/>
      <c r="D23" s="82"/>
      <c r="E23" s="18"/>
      <c r="F23" s="41"/>
      <c r="G23" s="161"/>
      <c r="H23" s="164"/>
    </row>
    <row r="24" spans="1:8" ht="15.6" customHeight="1" x14ac:dyDescent="0.35">
      <c r="A24" s="151" t="s">
        <v>20</v>
      </c>
      <c r="B24" s="7">
        <v>1</v>
      </c>
      <c r="C24" s="75" t="s">
        <v>215</v>
      </c>
      <c r="D24" s="75" t="s">
        <v>77</v>
      </c>
      <c r="E24" s="15"/>
      <c r="F24" s="9">
        <v>6</v>
      </c>
      <c r="G24" s="159">
        <f>SUM(F24:F27)</f>
        <v>61</v>
      </c>
      <c r="H24" s="162" t="s">
        <v>5</v>
      </c>
    </row>
    <row r="25" spans="1:8" ht="15.6" customHeight="1" x14ac:dyDescent="0.35">
      <c r="A25" s="152"/>
      <c r="B25" s="6">
        <v>2</v>
      </c>
      <c r="C25" s="69" t="s">
        <v>214</v>
      </c>
      <c r="D25" s="69" t="s">
        <v>77</v>
      </c>
      <c r="E25" s="24"/>
      <c r="F25" s="20">
        <v>9</v>
      </c>
      <c r="G25" s="160"/>
      <c r="H25" s="163"/>
    </row>
    <row r="26" spans="1:8" ht="15.6" customHeight="1" x14ac:dyDescent="0.35">
      <c r="A26" s="152"/>
      <c r="B26" s="6">
        <v>3</v>
      </c>
      <c r="C26" s="69" t="s">
        <v>218</v>
      </c>
      <c r="D26" s="69" t="s">
        <v>150</v>
      </c>
      <c r="E26" s="16"/>
      <c r="F26" s="10">
        <v>18</v>
      </c>
      <c r="G26" s="160"/>
      <c r="H26" s="163"/>
    </row>
    <row r="27" spans="1:8" ht="15.6" customHeight="1" x14ac:dyDescent="0.35">
      <c r="A27" s="152"/>
      <c r="B27" s="6">
        <v>4</v>
      </c>
      <c r="C27" s="69" t="s">
        <v>330</v>
      </c>
      <c r="D27" s="69" t="s">
        <v>143</v>
      </c>
      <c r="E27" s="26"/>
      <c r="F27" s="43">
        <v>28</v>
      </c>
      <c r="G27" s="160"/>
      <c r="H27" s="163"/>
    </row>
    <row r="28" spans="1:8" ht="15.6" customHeight="1" x14ac:dyDescent="0.35">
      <c r="A28" s="152"/>
      <c r="B28" s="6">
        <v>5</v>
      </c>
      <c r="C28" s="69"/>
      <c r="D28" s="69"/>
      <c r="E28" s="16"/>
      <c r="F28" s="10"/>
      <c r="G28" s="160"/>
      <c r="H28" s="163"/>
    </row>
    <row r="29" spans="1:8" ht="16.25" customHeight="1" thickBot="1" x14ac:dyDescent="0.4">
      <c r="A29" s="153"/>
      <c r="B29" s="8">
        <v>6</v>
      </c>
      <c r="C29" s="76"/>
      <c r="D29" s="76"/>
      <c r="E29" s="18"/>
      <c r="F29" s="41"/>
      <c r="G29" s="161"/>
      <c r="H29" s="164"/>
    </row>
    <row r="30" spans="1:8" ht="15.6" customHeight="1" x14ac:dyDescent="0.35">
      <c r="A30" s="156" t="s">
        <v>303</v>
      </c>
      <c r="B30" s="7">
        <v>1</v>
      </c>
      <c r="C30" s="75" t="s">
        <v>297</v>
      </c>
      <c r="D30" s="75" t="s">
        <v>149</v>
      </c>
      <c r="E30" s="15"/>
      <c r="F30" s="9">
        <v>10</v>
      </c>
      <c r="G30" s="159">
        <f>SUM(F30:F33)</f>
        <v>69</v>
      </c>
      <c r="H30" s="168" t="s">
        <v>7</v>
      </c>
    </row>
    <row r="31" spans="1:8" ht="15.6" customHeight="1" x14ac:dyDescent="0.35">
      <c r="A31" s="157"/>
      <c r="B31" s="6">
        <v>2</v>
      </c>
      <c r="C31" s="69" t="s">
        <v>301</v>
      </c>
      <c r="D31" s="69" t="s">
        <v>302</v>
      </c>
      <c r="E31" s="16"/>
      <c r="F31" s="10">
        <v>15</v>
      </c>
      <c r="G31" s="160"/>
      <c r="H31" s="169"/>
    </row>
    <row r="32" spans="1:8" ht="15.6" customHeight="1" x14ac:dyDescent="0.35">
      <c r="A32" s="157"/>
      <c r="B32" s="6">
        <v>3</v>
      </c>
      <c r="C32" s="69" t="s">
        <v>298</v>
      </c>
      <c r="D32" s="69" t="s">
        <v>78</v>
      </c>
      <c r="E32" s="16"/>
      <c r="F32" s="10">
        <v>21</v>
      </c>
      <c r="G32" s="160"/>
      <c r="H32" s="169"/>
    </row>
    <row r="33" spans="1:8" ht="15.6" customHeight="1" x14ac:dyDescent="0.35">
      <c r="A33" s="157"/>
      <c r="B33" s="6">
        <v>4</v>
      </c>
      <c r="C33" s="69" t="s">
        <v>296</v>
      </c>
      <c r="D33" s="69" t="s">
        <v>269</v>
      </c>
      <c r="E33" s="16"/>
      <c r="F33" s="10">
        <v>23</v>
      </c>
      <c r="G33" s="160"/>
      <c r="H33" s="169"/>
    </row>
    <row r="34" spans="1:8" ht="15.6" customHeight="1" x14ac:dyDescent="0.35">
      <c r="A34" s="157"/>
      <c r="B34" s="6">
        <v>5</v>
      </c>
      <c r="C34" s="69" t="s">
        <v>300</v>
      </c>
      <c r="D34" s="69" t="s">
        <v>216</v>
      </c>
      <c r="E34" s="16"/>
      <c r="F34" s="10">
        <v>24</v>
      </c>
      <c r="G34" s="160"/>
      <c r="H34" s="169"/>
    </row>
    <row r="35" spans="1:8" ht="18.3" customHeight="1" thickBot="1" x14ac:dyDescent="0.4">
      <c r="A35" s="158"/>
      <c r="B35" s="8">
        <v>6</v>
      </c>
      <c r="C35" s="79" t="s">
        <v>299</v>
      </c>
      <c r="D35" s="79" t="s">
        <v>269</v>
      </c>
      <c r="E35" s="18"/>
      <c r="F35" s="41">
        <v>25</v>
      </c>
      <c r="G35" s="161"/>
      <c r="H35" s="170"/>
    </row>
    <row r="36" spans="1:8" ht="15.6" customHeight="1" x14ac:dyDescent="0.35">
      <c r="A36" s="165" t="s">
        <v>21</v>
      </c>
      <c r="B36" s="7">
        <v>1</v>
      </c>
      <c r="C36" s="75" t="s">
        <v>244</v>
      </c>
      <c r="D36" s="75" t="s">
        <v>245</v>
      </c>
      <c r="E36" s="15"/>
      <c r="F36" s="84">
        <v>5</v>
      </c>
      <c r="G36" s="159">
        <f>SUM(F36:F39)</f>
        <v>72</v>
      </c>
      <c r="H36" s="162" t="s">
        <v>9</v>
      </c>
    </row>
    <row r="37" spans="1:8" ht="15.6" customHeight="1" x14ac:dyDescent="0.35">
      <c r="A37" s="166"/>
      <c r="B37" s="6">
        <v>2</v>
      </c>
      <c r="C37" s="69" t="s">
        <v>248</v>
      </c>
      <c r="D37" s="69" t="s">
        <v>249</v>
      </c>
      <c r="E37" s="16"/>
      <c r="F37" s="85">
        <v>19</v>
      </c>
      <c r="G37" s="160"/>
      <c r="H37" s="163"/>
    </row>
    <row r="38" spans="1:8" ht="15.6" customHeight="1" x14ac:dyDescent="0.35">
      <c r="A38" s="166"/>
      <c r="B38" s="6">
        <v>3</v>
      </c>
      <c r="C38" s="69" t="s">
        <v>250</v>
      </c>
      <c r="D38" s="69" t="s">
        <v>141</v>
      </c>
      <c r="E38" s="16"/>
      <c r="F38" s="85">
        <v>22</v>
      </c>
      <c r="G38" s="160"/>
      <c r="H38" s="163"/>
    </row>
    <row r="39" spans="1:8" ht="15.6" customHeight="1" x14ac:dyDescent="0.35">
      <c r="A39" s="166"/>
      <c r="B39" s="6">
        <v>4</v>
      </c>
      <c r="C39" s="69" t="s">
        <v>246</v>
      </c>
      <c r="D39" s="69" t="s">
        <v>136</v>
      </c>
      <c r="E39" s="16"/>
      <c r="F39" s="85">
        <v>26</v>
      </c>
      <c r="G39" s="160"/>
      <c r="H39" s="163"/>
    </row>
    <row r="40" spans="1:8" ht="15.6" customHeight="1" x14ac:dyDescent="0.35">
      <c r="A40" s="166"/>
      <c r="B40" s="6">
        <v>5</v>
      </c>
      <c r="C40" s="69" t="s">
        <v>247</v>
      </c>
      <c r="D40" s="69" t="s">
        <v>247</v>
      </c>
      <c r="E40" s="16"/>
      <c r="F40" s="85">
        <v>29</v>
      </c>
      <c r="G40" s="160"/>
      <c r="H40" s="163"/>
    </row>
    <row r="41" spans="1:8" ht="16.25" customHeight="1" thickBot="1" x14ac:dyDescent="0.4">
      <c r="A41" s="167"/>
      <c r="B41" s="8">
        <v>6</v>
      </c>
      <c r="C41" s="77"/>
      <c r="D41" s="77"/>
      <c r="E41" s="18"/>
      <c r="F41" s="86"/>
      <c r="G41" s="161"/>
      <c r="H41" s="164"/>
    </row>
  </sheetData>
  <sortState ref="C30:F35">
    <sortCondition ref="F30:F35"/>
  </sortState>
  <mergeCells count="20">
    <mergeCell ref="A24:A29"/>
    <mergeCell ref="G24:G29"/>
    <mergeCell ref="H24:H29"/>
    <mergeCell ref="G12:G17"/>
    <mergeCell ref="H12:H17"/>
    <mergeCell ref="A18:A23"/>
    <mergeCell ref="G18:G23"/>
    <mergeCell ref="H18:H23"/>
    <mergeCell ref="A36:A41"/>
    <mergeCell ref="G36:G41"/>
    <mergeCell ref="H36:H41"/>
    <mergeCell ref="A30:A35"/>
    <mergeCell ref="G30:G35"/>
    <mergeCell ref="H30:H35"/>
    <mergeCell ref="A6:A11"/>
    <mergeCell ref="A3:H3"/>
    <mergeCell ref="A4:H4"/>
    <mergeCell ref="A12:A17"/>
    <mergeCell ref="G6:G11"/>
    <mergeCell ref="H6:H1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2:H40"/>
  <sheetViews>
    <sheetView topLeftCell="A4" zoomScale="90" zoomScaleNormal="90" workbookViewId="0">
      <selection activeCell="C36" sqref="C36:D39"/>
    </sheetView>
  </sheetViews>
  <sheetFormatPr defaultRowHeight="12.9" x14ac:dyDescent="0.25"/>
  <cols>
    <col min="1" max="1" width="22.6328125" customWidth="1"/>
    <col min="2" max="2" width="8" customWidth="1"/>
    <col min="3" max="3" width="14.54296875" style="1" bestFit="1" customWidth="1"/>
    <col min="4" max="4" width="15.36328125" style="1" bestFit="1" customWidth="1"/>
    <col min="5" max="5" width="8.54296875" customWidth="1"/>
    <col min="6" max="6" width="8.90625" style="1"/>
  </cols>
  <sheetData>
    <row r="2" spans="1:8" ht="20.45" x14ac:dyDescent="0.25">
      <c r="A2" s="180" t="s">
        <v>31</v>
      </c>
      <c r="B2" s="180"/>
      <c r="C2" s="180"/>
      <c r="D2" s="180"/>
      <c r="E2" s="180"/>
      <c r="F2" s="180"/>
      <c r="G2" s="180"/>
      <c r="H2" s="180"/>
    </row>
    <row r="3" spans="1:8" ht="15.05" x14ac:dyDescent="0.25">
      <c r="A3" s="155" t="s">
        <v>29</v>
      </c>
      <c r="B3" s="155"/>
      <c r="C3" s="155"/>
      <c r="D3" s="155"/>
      <c r="E3" s="155"/>
      <c r="F3" s="155"/>
      <c r="G3" s="155"/>
      <c r="H3" s="155"/>
    </row>
    <row r="4" spans="1:8" ht="13.45" thickBot="1" x14ac:dyDescent="0.3">
      <c r="A4" s="2" t="s">
        <v>3</v>
      </c>
      <c r="B4" s="2"/>
      <c r="C4" s="1" t="s">
        <v>13</v>
      </c>
      <c r="E4" s="2" t="s">
        <v>12</v>
      </c>
      <c r="F4" s="2" t="s">
        <v>0</v>
      </c>
      <c r="G4" s="2" t="s">
        <v>1</v>
      </c>
      <c r="H4" s="2" t="s">
        <v>2</v>
      </c>
    </row>
    <row r="5" spans="1:8" ht="15.6" customHeight="1" x14ac:dyDescent="0.35">
      <c r="A5" s="171" t="s">
        <v>62</v>
      </c>
      <c r="B5" s="7">
        <v>1</v>
      </c>
      <c r="C5" s="147" t="s">
        <v>52</v>
      </c>
      <c r="D5" s="147" t="s">
        <v>53</v>
      </c>
      <c r="E5" s="142">
        <v>0.28263888888888888</v>
      </c>
      <c r="F5" s="9">
        <v>2</v>
      </c>
      <c r="G5" s="159">
        <f>SUM(F5:F8)</f>
        <v>16</v>
      </c>
      <c r="H5" s="162" t="s">
        <v>4</v>
      </c>
    </row>
    <row r="6" spans="1:8" ht="15.6" customHeight="1" x14ac:dyDescent="0.35">
      <c r="A6" s="172"/>
      <c r="B6" s="6">
        <v>2</v>
      </c>
      <c r="C6" s="146" t="s">
        <v>60</v>
      </c>
      <c r="D6" s="146" t="s">
        <v>61</v>
      </c>
      <c r="E6" s="96">
        <v>0.28819444444444442</v>
      </c>
      <c r="F6" s="14">
        <v>3</v>
      </c>
      <c r="G6" s="160"/>
      <c r="H6" s="163"/>
    </row>
    <row r="7" spans="1:8" ht="15.6" customHeight="1" x14ac:dyDescent="0.35">
      <c r="A7" s="172"/>
      <c r="B7" s="6">
        <v>3</v>
      </c>
      <c r="C7" s="65" t="s">
        <v>54</v>
      </c>
      <c r="D7" s="65" t="s">
        <v>47</v>
      </c>
      <c r="E7" s="16"/>
      <c r="F7" s="10">
        <v>5</v>
      </c>
      <c r="G7" s="160"/>
      <c r="H7" s="163"/>
    </row>
    <row r="8" spans="1:8" ht="15.6" customHeight="1" x14ac:dyDescent="0.35">
      <c r="A8" s="172"/>
      <c r="B8" s="6">
        <v>4</v>
      </c>
      <c r="C8" s="69" t="s">
        <v>55</v>
      </c>
      <c r="D8" s="69" t="s">
        <v>56</v>
      </c>
      <c r="E8" s="26"/>
      <c r="F8" s="43">
        <v>6</v>
      </c>
      <c r="G8" s="160"/>
      <c r="H8" s="163"/>
    </row>
    <row r="9" spans="1:8" ht="15.6" customHeight="1" x14ac:dyDescent="0.35">
      <c r="A9" s="172"/>
      <c r="B9" s="6">
        <v>5</v>
      </c>
      <c r="C9" s="65" t="s">
        <v>57</v>
      </c>
      <c r="D9" s="65" t="s">
        <v>58</v>
      </c>
      <c r="E9" s="16"/>
      <c r="F9" s="6">
        <v>20</v>
      </c>
      <c r="G9" s="160"/>
      <c r="H9" s="163"/>
    </row>
    <row r="10" spans="1:8" ht="16.25" customHeight="1" thickBot="1" x14ac:dyDescent="0.4">
      <c r="A10" s="173"/>
      <c r="B10" s="8">
        <v>6</v>
      </c>
      <c r="C10" s="99" t="s">
        <v>59</v>
      </c>
      <c r="D10" s="99" t="s">
        <v>36</v>
      </c>
      <c r="E10" s="18"/>
      <c r="F10" s="41">
        <v>30</v>
      </c>
      <c r="G10" s="161"/>
      <c r="H10" s="164"/>
    </row>
    <row r="11" spans="1:8" ht="15.6" customHeight="1" x14ac:dyDescent="0.35">
      <c r="A11" s="171" t="s">
        <v>92</v>
      </c>
      <c r="B11" s="7">
        <v>1</v>
      </c>
      <c r="C11" s="145" t="s">
        <v>96</v>
      </c>
      <c r="D11" s="145" t="s">
        <v>97</v>
      </c>
      <c r="E11" s="30">
        <v>0.27986111111111112</v>
      </c>
      <c r="F11" s="9">
        <v>1</v>
      </c>
      <c r="G11" s="159">
        <f>SUM(F11:F14)</f>
        <v>24</v>
      </c>
      <c r="H11" s="162" t="s">
        <v>8</v>
      </c>
    </row>
    <row r="12" spans="1:8" ht="15.6" customHeight="1" x14ac:dyDescent="0.35">
      <c r="A12" s="172"/>
      <c r="B12" s="6">
        <v>2</v>
      </c>
      <c r="C12" s="83" t="s">
        <v>94</v>
      </c>
      <c r="D12" s="83" t="s">
        <v>95</v>
      </c>
      <c r="E12" s="16"/>
      <c r="F12" s="6">
        <v>4</v>
      </c>
      <c r="G12" s="160"/>
      <c r="H12" s="163"/>
    </row>
    <row r="13" spans="1:8" ht="15.6" customHeight="1" x14ac:dyDescent="0.35">
      <c r="A13" s="172"/>
      <c r="B13" s="6">
        <v>3</v>
      </c>
      <c r="C13" s="83" t="s">
        <v>98</v>
      </c>
      <c r="D13" s="83" t="s">
        <v>99</v>
      </c>
      <c r="E13" s="23"/>
      <c r="F13" s="10">
        <v>8</v>
      </c>
      <c r="G13" s="160"/>
      <c r="H13" s="163"/>
    </row>
    <row r="14" spans="1:8" ht="15.6" customHeight="1" x14ac:dyDescent="0.35">
      <c r="A14" s="172"/>
      <c r="B14" s="6">
        <v>4</v>
      </c>
      <c r="C14" s="83" t="s">
        <v>93</v>
      </c>
      <c r="D14" s="83" t="s">
        <v>39</v>
      </c>
      <c r="E14" s="17"/>
      <c r="F14" s="10">
        <v>11</v>
      </c>
      <c r="G14" s="160"/>
      <c r="H14" s="163"/>
    </row>
    <row r="15" spans="1:8" ht="15.6" customHeight="1" x14ac:dyDescent="0.35">
      <c r="A15" s="172"/>
      <c r="B15" s="6">
        <v>5</v>
      </c>
      <c r="C15" s="83" t="s">
        <v>100</v>
      </c>
      <c r="D15" s="83" t="s">
        <v>101</v>
      </c>
      <c r="E15" s="17"/>
      <c r="F15" s="6">
        <v>12</v>
      </c>
      <c r="G15" s="160"/>
      <c r="H15" s="163"/>
    </row>
    <row r="16" spans="1:8" ht="16.25" customHeight="1" thickBot="1" x14ac:dyDescent="0.4">
      <c r="A16" s="173"/>
      <c r="B16" s="8">
        <v>6</v>
      </c>
      <c r="C16" s="88" t="s">
        <v>333</v>
      </c>
      <c r="D16" s="88" t="s">
        <v>102</v>
      </c>
      <c r="E16" s="60"/>
      <c r="F16" s="41">
        <v>18</v>
      </c>
      <c r="G16" s="161"/>
      <c r="H16" s="164"/>
    </row>
    <row r="17" spans="1:8" ht="16.25" customHeight="1" x14ac:dyDescent="0.35">
      <c r="A17" s="171" t="s">
        <v>23</v>
      </c>
      <c r="B17" s="7">
        <v>1</v>
      </c>
      <c r="C17" s="75" t="s">
        <v>235</v>
      </c>
      <c r="D17" s="75" t="s">
        <v>238</v>
      </c>
      <c r="E17" s="15"/>
      <c r="F17" s="9">
        <v>13</v>
      </c>
      <c r="G17" s="159">
        <f>SUM(F17:F20)</f>
        <v>62</v>
      </c>
      <c r="H17" s="162" t="s">
        <v>6</v>
      </c>
    </row>
    <row r="18" spans="1:8" ht="16.25" customHeight="1" x14ac:dyDescent="0.35">
      <c r="A18" s="172"/>
      <c r="B18" s="6">
        <v>2</v>
      </c>
      <c r="C18" s="69" t="s">
        <v>236</v>
      </c>
      <c r="D18" s="69" t="s">
        <v>47</v>
      </c>
      <c r="E18" s="16"/>
      <c r="F18" s="10">
        <v>14</v>
      </c>
      <c r="G18" s="160"/>
      <c r="H18" s="163"/>
    </row>
    <row r="19" spans="1:8" ht="16.25" customHeight="1" x14ac:dyDescent="0.35">
      <c r="A19" s="172"/>
      <c r="B19" s="6">
        <v>3</v>
      </c>
      <c r="C19" s="69" t="s">
        <v>234</v>
      </c>
      <c r="D19" s="69" t="s">
        <v>99</v>
      </c>
      <c r="E19" s="16"/>
      <c r="F19" s="10">
        <v>16</v>
      </c>
      <c r="G19" s="160"/>
      <c r="H19" s="163"/>
    </row>
    <row r="20" spans="1:8" ht="16.25" customHeight="1" x14ac:dyDescent="0.35">
      <c r="A20" s="172"/>
      <c r="B20" s="6">
        <v>4</v>
      </c>
      <c r="C20" s="69" t="s">
        <v>321</v>
      </c>
      <c r="D20" s="69" t="s">
        <v>39</v>
      </c>
      <c r="E20" s="16"/>
      <c r="F20" s="10">
        <v>19</v>
      </c>
      <c r="G20" s="160"/>
      <c r="H20" s="163"/>
    </row>
    <row r="21" spans="1:8" ht="16.25" customHeight="1" x14ac:dyDescent="0.35">
      <c r="A21" s="172"/>
      <c r="B21" s="6">
        <v>5</v>
      </c>
      <c r="C21" s="69" t="s">
        <v>320</v>
      </c>
      <c r="D21" s="69" t="s">
        <v>47</v>
      </c>
      <c r="E21" s="16"/>
      <c r="F21" s="10">
        <v>22</v>
      </c>
      <c r="G21" s="160"/>
      <c r="H21" s="163"/>
    </row>
    <row r="22" spans="1:8" ht="16.25" customHeight="1" thickBot="1" x14ac:dyDescent="0.4">
      <c r="A22" s="173"/>
      <c r="B22" s="8">
        <v>6</v>
      </c>
      <c r="C22" s="79" t="s">
        <v>319</v>
      </c>
      <c r="D22" s="79" t="s">
        <v>237</v>
      </c>
      <c r="E22" s="18"/>
      <c r="F22" s="41">
        <v>25</v>
      </c>
      <c r="G22" s="161"/>
      <c r="H22" s="164"/>
    </row>
    <row r="23" spans="1:8" ht="15.6" customHeight="1" x14ac:dyDescent="0.35">
      <c r="A23" s="178" t="s">
        <v>261</v>
      </c>
      <c r="B23" s="20">
        <v>1</v>
      </c>
      <c r="C23" s="66" t="s">
        <v>253</v>
      </c>
      <c r="D23" s="67" t="s">
        <v>254</v>
      </c>
      <c r="E23" s="24"/>
      <c r="F23" s="14">
        <v>7</v>
      </c>
      <c r="G23" s="174">
        <f>SUM(F23:F26)</f>
        <v>65</v>
      </c>
      <c r="H23" s="176" t="s">
        <v>5</v>
      </c>
    </row>
    <row r="24" spans="1:8" ht="15.6" customHeight="1" x14ac:dyDescent="0.35">
      <c r="A24" s="172"/>
      <c r="B24" s="6">
        <v>2</v>
      </c>
      <c r="C24" s="68" t="s">
        <v>255</v>
      </c>
      <c r="D24" s="69" t="s">
        <v>256</v>
      </c>
      <c r="E24" s="16"/>
      <c r="F24" s="10">
        <v>9</v>
      </c>
      <c r="G24" s="160"/>
      <c r="H24" s="163"/>
    </row>
    <row r="25" spans="1:8" ht="15.6" customHeight="1" x14ac:dyDescent="0.35">
      <c r="A25" s="172"/>
      <c r="B25" s="6">
        <v>3</v>
      </c>
      <c r="C25" s="68" t="s">
        <v>251</v>
      </c>
      <c r="D25" s="69" t="s">
        <v>252</v>
      </c>
      <c r="E25" s="16"/>
      <c r="F25" s="10">
        <v>21</v>
      </c>
      <c r="G25" s="160"/>
      <c r="H25" s="163"/>
    </row>
    <row r="26" spans="1:8" ht="15.6" customHeight="1" x14ac:dyDescent="0.35">
      <c r="A26" s="172"/>
      <c r="B26" s="6">
        <v>4</v>
      </c>
      <c r="C26" s="68" t="s">
        <v>259</v>
      </c>
      <c r="D26" s="69" t="s">
        <v>260</v>
      </c>
      <c r="E26" s="16"/>
      <c r="F26" s="10">
        <v>28</v>
      </c>
      <c r="G26" s="160"/>
      <c r="H26" s="163"/>
    </row>
    <row r="27" spans="1:8" ht="15.6" customHeight="1" x14ac:dyDescent="0.35">
      <c r="A27" s="172"/>
      <c r="B27" s="6">
        <v>5</v>
      </c>
      <c r="C27" s="68" t="s">
        <v>257</v>
      </c>
      <c r="D27" s="69" t="s">
        <v>258</v>
      </c>
      <c r="E27" s="16"/>
      <c r="F27" s="10">
        <v>29</v>
      </c>
      <c r="G27" s="160"/>
      <c r="H27" s="163"/>
    </row>
    <row r="28" spans="1:8" ht="16.25" customHeight="1" thickBot="1" x14ac:dyDescent="0.4">
      <c r="A28" s="179"/>
      <c r="B28" s="19">
        <v>6</v>
      </c>
      <c r="C28" s="70"/>
      <c r="D28" s="71"/>
      <c r="E28" s="26"/>
      <c r="F28" s="43"/>
      <c r="G28" s="175"/>
      <c r="H28" s="177"/>
    </row>
    <row r="29" spans="1:8" ht="15.6" customHeight="1" x14ac:dyDescent="0.35">
      <c r="A29" s="171" t="s">
        <v>20</v>
      </c>
      <c r="B29" s="5">
        <v>1</v>
      </c>
      <c r="C29" s="75" t="s">
        <v>202</v>
      </c>
      <c r="D29" s="75" t="s">
        <v>41</v>
      </c>
      <c r="E29" s="15"/>
      <c r="F29" s="9">
        <v>10</v>
      </c>
      <c r="G29" s="159">
        <f>SUM(F29:F32)</f>
        <v>74</v>
      </c>
      <c r="H29" s="162" t="s">
        <v>7</v>
      </c>
    </row>
    <row r="30" spans="1:8" ht="15.6" customHeight="1" x14ac:dyDescent="0.35">
      <c r="A30" s="172"/>
      <c r="B30" s="3">
        <v>2</v>
      </c>
      <c r="C30" s="69" t="s">
        <v>204</v>
      </c>
      <c r="D30" s="69" t="s">
        <v>99</v>
      </c>
      <c r="E30" s="16"/>
      <c r="F30" s="14">
        <v>15</v>
      </c>
      <c r="G30" s="160"/>
      <c r="H30" s="163"/>
    </row>
    <row r="31" spans="1:8" ht="15.6" customHeight="1" x14ac:dyDescent="0.35">
      <c r="A31" s="172"/>
      <c r="B31" s="3">
        <v>3</v>
      </c>
      <c r="C31" s="69" t="s">
        <v>203</v>
      </c>
      <c r="D31" s="69" t="s">
        <v>61</v>
      </c>
      <c r="E31" s="16"/>
      <c r="F31" s="6">
        <v>23</v>
      </c>
      <c r="G31" s="160"/>
      <c r="H31" s="163"/>
    </row>
    <row r="32" spans="1:8" ht="15.6" customHeight="1" x14ac:dyDescent="0.35">
      <c r="A32" s="172"/>
      <c r="B32" s="3">
        <v>4</v>
      </c>
      <c r="C32" s="69" t="s">
        <v>205</v>
      </c>
      <c r="D32" s="69" t="s">
        <v>206</v>
      </c>
      <c r="E32" s="16"/>
      <c r="F32" s="43">
        <v>26</v>
      </c>
      <c r="G32" s="160"/>
      <c r="H32" s="163"/>
    </row>
    <row r="33" spans="1:8" ht="15.6" customHeight="1" x14ac:dyDescent="0.35">
      <c r="A33" s="172"/>
      <c r="B33" s="3">
        <v>5</v>
      </c>
      <c r="C33" s="69"/>
      <c r="D33" s="69"/>
      <c r="E33" s="16"/>
      <c r="F33" s="10"/>
      <c r="G33" s="160"/>
      <c r="H33" s="163"/>
    </row>
    <row r="34" spans="1:8" ht="16.25" customHeight="1" thickBot="1" x14ac:dyDescent="0.4">
      <c r="A34" s="173"/>
      <c r="B34" s="4">
        <v>6</v>
      </c>
      <c r="C34" s="76"/>
      <c r="D34" s="76"/>
      <c r="E34" s="18"/>
      <c r="F34" s="8"/>
      <c r="G34" s="161"/>
      <c r="H34" s="164"/>
    </row>
    <row r="35" spans="1:8" ht="15.6" customHeight="1" x14ac:dyDescent="0.35">
      <c r="A35" s="171" t="s">
        <v>32</v>
      </c>
      <c r="B35" s="7">
        <v>1</v>
      </c>
      <c r="C35" s="75" t="s">
        <v>38</v>
      </c>
      <c r="D35" s="75" t="s">
        <v>39</v>
      </c>
      <c r="E35" s="15"/>
      <c r="F35" s="9">
        <v>17</v>
      </c>
      <c r="G35" s="159">
        <f>SUM(F35:F38)</f>
        <v>99</v>
      </c>
      <c r="H35" s="162" t="s">
        <v>9</v>
      </c>
    </row>
    <row r="36" spans="1:8" ht="15.6" customHeight="1" x14ac:dyDescent="0.35">
      <c r="A36" s="172"/>
      <c r="B36" s="6">
        <v>2</v>
      </c>
      <c r="C36" s="69" t="s">
        <v>33</v>
      </c>
      <c r="D36" s="69" t="s">
        <v>34</v>
      </c>
      <c r="E36" s="16"/>
      <c r="F36" s="10">
        <v>24</v>
      </c>
      <c r="G36" s="160"/>
      <c r="H36" s="163"/>
    </row>
    <row r="37" spans="1:8" ht="15.6" customHeight="1" x14ac:dyDescent="0.35">
      <c r="A37" s="172"/>
      <c r="B37" s="6">
        <v>3</v>
      </c>
      <c r="C37" s="69" t="s">
        <v>35</v>
      </c>
      <c r="D37" s="69" t="s">
        <v>36</v>
      </c>
      <c r="E37" s="16"/>
      <c r="F37" s="10">
        <v>27</v>
      </c>
      <c r="G37" s="160"/>
      <c r="H37" s="163"/>
    </row>
    <row r="38" spans="1:8" ht="15.6" customHeight="1" x14ac:dyDescent="0.35">
      <c r="A38" s="172"/>
      <c r="B38" s="6">
        <v>4</v>
      </c>
      <c r="C38" s="69" t="s">
        <v>42</v>
      </c>
      <c r="D38" s="69" t="s">
        <v>41</v>
      </c>
      <c r="E38" s="16"/>
      <c r="F38" s="10">
        <v>31</v>
      </c>
      <c r="G38" s="160"/>
      <c r="H38" s="163"/>
    </row>
    <row r="39" spans="1:8" ht="15.6" customHeight="1" x14ac:dyDescent="0.35">
      <c r="A39" s="172"/>
      <c r="B39" s="6">
        <v>5</v>
      </c>
      <c r="C39" s="69" t="s">
        <v>40</v>
      </c>
      <c r="D39" s="69" t="s">
        <v>41</v>
      </c>
      <c r="E39" s="16"/>
      <c r="F39" s="10">
        <v>32</v>
      </c>
      <c r="G39" s="160"/>
      <c r="H39" s="163"/>
    </row>
    <row r="40" spans="1:8" ht="16.25" customHeight="1" thickBot="1" x14ac:dyDescent="0.4">
      <c r="A40" s="173"/>
      <c r="B40" s="8">
        <v>6</v>
      </c>
      <c r="C40" s="79"/>
      <c r="D40" s="79"/>
      <c r="E40" s="18"/>
      <c r="F40" s="41"/>
      <c r="G40" s="161"/>
      <c r="H40" s="164"/>
    </row>
  </sheetData>
  <sortState ref="C23:F26">
    <sortCondition ref="F23:F26"/>
  </sortState>
  <mergeCells count="20">
    <mergeCell ref="G35:G40"/>
    <mergeCell ref="H35:H40"/>
    <mergeCell ref="G29:G34"/>
    <mergeCell ref="H29:H34"/>
    <mergeCell ref="A29:A34"/>
    <mergeCell ref="A35:A40"/>
    <mergeCell ref="A2:H2"/>
    <mergeCell ref="A3:H3"/>
    <mergeCell ref="A5:A10"/>
    <mergeCell ref="G5:G10"/>
    <mergeCell ref="H5:H10"/>
    <mergeCell ref="A11:A16"/>
    <mergeCell ref="G11:G16"/>
    <mergeCell ref="H11:H16"/>
    <mergeCell ref="G23:G28"/>
    <mergeCell ref="A17:A22"/>
    <mergeCell ref="G17:G22"/>
    <mergeCell ref="H17:H22"/>
    <mergeCell ref="H23:H28"/>
    <mergeCell ref="A23:A28"/>
  </mergeCells>
  <pageMargins left="0.23622047244094488" right="0.23622047244094488" top="0.3543307086614173" bottom="0.3543307086614173" header="0" footer="0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3:Q53"/>
  <sheetViews>
    <sheetView topLeftCell="A22" zoomScale="80" zoomScaleNormal="80" workbookViewId="0">
      <selection activeCell="C37" sqref="C37:D38"/>
    </sheetView>
  </sheetViews>
  <sheetFormatPr defaultRowHeight="12.9" x14ac:dyDescent="0.25"/>
  <cols>
    <col min="1" max="1" width="23.54296875" customWidth="1"/>
    <col min="3" max="3" width="16.90625" style="1" customWidth="1"/>
    <col min="4" max="4" width="9.1796875" style="1" bestFit="1" customWidth="1"/>
  </cols>
  <sheetData>
    <row r="3" spans="1:14" ht="20.45" x14ac:dyDescent="0.25">
      <c r="A3" s="181" t="s">
        <v>31</v>
      </c>
      <c r="B3" s="181"/>
      <c r="C3" s="181"/>
      <c r="D3" s="181"/>
      <c r="E3" s="181"/>
      <c r="F3" s="181"/>
      <c r="G3" s="181"/>
      <c r="H3" s="181"/>
    </row>
    <row r="4" spans="1:14" ht="15.05" x14ac:dyDescent="0.25">
      <c r="A4" s="155" t="s">
        <v>28</v>
      </c>
      <c r="B4" s="155"/>
      <c r="C4" s="155"/>
      <c r="D4" s="155"/>
      <c r="E4" s="155"/>
      <c r="F4" s="155"/>
      <c r="G4" s="155"/>
      <c r="H4" s="155"/>
    </row>
    <row r="5" spans="1:14" ht="13.45" thickBot="1" x14ac:dyDescent="0.3">
      <c r="A5" s="2" t="s">
        <v>3</v>
      </c>
      <c r="B5" s="2"/>
      <c r="C5" s="1" t="s">
        <v>13</v>
      </c>
      <c r="E5" s="2" t="s">
        <v>12</v>
      </c>
      <c r="F5" s="2" t="s">
        <v>0</v>
      </c>
      <c r="G5" s="2" t="s">
        <v>1</v>
      </c>
      <c r="H5" s="2" t="s">
        <v>2</v>
      </c>
    </row>
    <row r="6" spans="1:14" ht="15.6" customHeight="1" thickBot="1" x14ac:dyDescent="0.4">
      <c r="A6" s="185" t="s">
        <v>22</v>
      </c>
      <c r="B6" s="122">
        <v>1</v>
      </c>
      <c r="C6" s="123" t="s">
        <v>273</v>
      </c>
      <c r="D6" s="123" t="s">
        <v>210</v>
      </c>
      <c r="E6" s="15"/>
      <c r="F6" s="106">
        <v>4</v>
      </c>
      <c r="G6" s="188">
        <f>SUM(F6:F9)</f>
        <v>56</v>
      </c>
      <c r="H6" s="162" t="s">
        <v>6</v>
      </c>
      <c r="L6" s="102"/>
      <c r="M6" s="102"/>
      <c r="N6" s="102"/>
    </row>
    <row r="7" spans="1:14" ht="15.6" customHeight="1" x14ac:dyDescent="0.35">
      <c r="A7" s="186"/>
      <c r="B7" s="124">
        <v>2</v>
      </c>
      <c r="C7" s="75" t="s">
        <v>268</v>
      </c>
      <c r="D7" s="75" t="s">
        <v>269</v>
      </c>
      <c r="E7" s="16"/>
      <c r="F7" s="107">
        <v>19</v>
      </c>
      <c r="G7" s="189"/>
      <c r="H7" s="163"/>
      <c r="L7" s="100"/>
      <c r="M7" s="100"/>
      <c r="N7" s="101"/>
    </row>
    <row r="8" spans="1:14" ht="15.6" customHeight="1" x14ac:dyDescent="0.35">
      <c r="A8" s="186"/>
      <c r="B8" s="124">
        <v>3</v>
      </c>
      <c r="C8" s="69" t="s">
        <v>270</v>
      </c>
      <c r="D8" s="69" t="s">
        <v>149</v>
      </c>
      <c r="E8" s="16"/>
      <c r="F8" s="107">
        <v>17</v>
      </c>
      <c r="G8" s="189"/>
      <c r="H8" s="163"/>
      <c r="L8" s="102"/>
      <c r="M8" s="102"/>
      <c r="N8" s="102"/>
    </row>
    <row r="9" spans="1:14" ht="15.6" customHeight="1" x14ac:dyDescent="0.35">
      <c r="A9" s="186"/>
      <c r="B9" s="124">
        <v>4</v>
      </c>
      <c r="C9" s="69" t="s">
        <v>271</v>
      </c>
      <c r="D9" s="69" t="s">
        <v>272</v>
      </c>
      <c r="E9" s="16"/>
      <c r="F9" s="107">
        <v>16</v>
      </c>
      <c r="G9" s="189"/>
      <c r="H9" s="163"/>
    </row>
    <row r="10" spans="1:14" ht="15.6" customHeight="1" x14ac:dyDescent="0.35">
      <c r="A10" s="186"/>
      <c r="B10" s="124">
        <v>5</v>
      </c>
      <c r="C10" s="69" t="s">
        <v>275</v>
      </c>
      <c r="D10" s="69" t="s">
        <v>149</v>
      </c>
      <c r="E10" s="16"/>
      <c r="F10" s="108">
        <v>20</v>
      </c>
      <c r="G10" s="189"/>
      <c r="H10" s="163"/>
    </row>
    <row r="11" spans="1:14" ht="16.25" customHeight="1" thickBot="1" x14ac:dyDescent="0.4">
      <c r="A11" s="187"/>
      <c r="B11" s="125">
        <v>6</v>
      </c>
      <c r="C11" s="79" t="s">
        <v>274</v>
      </c>
      <c r="D11" s="79" t="s">
        <v>121</v>
      </c>
      <c r="E11" s="18"/>
      <c r="F11" s="109">
        <v>22</v>
      </c>
      <c r="G11" s="190"/>
      <c r="H11" s="164"/>
    </row>
    <row r="12" spans="1:14" ht="15.6" customHeight="1" x14ac:dyDescent="0.35">
      <c r="A12" s="185" t="s">
        <v>303</v>
      </c>
      <c r="B12" s="31">
        <v>1</v>
      </c>
      <c r="C12" s="75" t="s">
        <v>304</v>
      </c>
      <c r="D12" s="75" t="s">
        <v>305</v>
      </c>
      <c r="E12" s="15"/>
      <c r="F12" s="106">
        <v>11</v>
      </c>
      <c r="G12" s="188">
        <f>SUM(F12:F15)</f>
        <v>59</v>
      </c>
      <c r="H12" s="162" t="s">
        <v>7</v>
      </c>
    </row>
    <row r="13" spans="1:14" ht="15.6" customHeight="1" x14ac:dyDescent="0.35">
      <c r="A13" s="186"/>
      <c r="B13" s="32">
        <v>2</v>
      </c>
      <c r="C13" s="143" t="s">
        <v>306</v>
      </c>
      <c r="D13" s="143" t="s">
        <v>307</v>
      </c>
      <c r="E13" s="11">
        <v>0.30486111111111114</v>
      </c>
      <c r="F13" s="107">
        <v>1</v>
      </c>
      <c r="G13" s="189"/>
      <c r="H13" s="163"/>
      <c r="J13" s="102"/>
      <c r="K13" s="102"/>
      <c r="L13" s="102"/>
    </row>
    <row r="14" spans="1:14" ht="15.6" customHeight="1" x14ac:dyDescent="0.35">
      <c r="A14" s="186"/>
      <c r="B14" s="32">
        <v>3</v>
      </c>
      <c r="C14" s="69" t="s">
        <v>309</v>
      </c>
      <c r="D14" s="69" t="s">
        <v>310</v>
      </c>
      <c r="E14" s="16"/>
      <c r="F14" s="107">
        <v>24</v>
      </c>
      <c r="G14" s="189"/>
      <c r="H14" s="163"/>
      <c r="J14" s="102"/>
      <c r="K14" s="102"/>
      <c r="L14" s="102"/>
    </row>
    <row r="15" spans="1:14" ht="15.6" customHeight="1" x14ac:dyDescent="0.35">
      <c r="A15" s="186"/>
      <c r="B15" s="32">
        <v>4</v>
      </c>
      <c r="C15" s="69" t="s">
        <v>311</v>
      </c>
      <c r="D15" s="69" t="s">
        <v>143</v>
      </c>
      <c r="E15" s="16"/>
      <c r="F15" s="107">
        <v>23</v>
      </c>
      <c r="G15" s="189"/>
      <c r="H15" s="163"/>
      <c r="J15" s="102"/>
      <c r="K15" s="100"/>
      <c r="L15" s="100"/>
    </row>
    <row r="16" spans="1:14" ht="15.6" customHeight="1" x14ac:dyDescent="0.35">
      <c r="A16" s="186"/>
      <c r="B16" s="32">
        <v>5</v>
      </c>
      <c r="C16" s="69" t="s">
        <v>308</v>
      </c>
      <c r="D16" s="69" t="s">
        <v>75</v>
      </c>
      <c r="E16" s="24"/>
      <c r="F16" s="120">
        <v>26</v>
      </c>
      <c r="G16" s="189"/>
      <c r="H16" s="163"/>
      <c r="J16" s="102"/>
      <c r="K16" s="102"/>
      <c r="L16" s="102"/>
    </row>
    <row r="17" spans="1:17" ht="16.25" customHeight="1" thickBot="1" x14ac:dyDescent="0.4">
      <c r="A17" s="187"/>
      <c r="B17" s="33">
        <v>6</v>
      </c>
      <c r="C17" s="79"/>
      <c r="D17" s="79"/>
      <c r="E17" s="18"/>
      <c r="F17" s="121"/>
      <c r="G17" s="190"/>
      <c r="H17" s="164"/>
      <c r="J17" s="102"/>
      <c r="K17" s="102"/>
      <c r="L17" s="102"/>
    </row>
    <row r="18" spans="1:17" ht="15.6" customHeight="1" x14ac:dyDescent="0.35">
      <c r="A18" s="192" t="s">
        <v>20</v>
      </c>
      <c r="B18" s="31">
        <v>1</v>
      </c>
      <c r="C18" s="75" t="s">
        <v>211</v>
      </c>
      <c r="D18" s="75" t="s">
        <v>77</v>
      </c>
      <c r="E18" s="15"/>
      <c r="F18" s="106">
        <v>13</v>
      </c>
      <c r="G18" s="191">
        <f>SUM(F18:F21)</f>
        <v>52</v>
      </c>
      <c r="H18" s="176" t="s">
        <v>8</v>
      </c>
    </row>
    <row r="19" spans="1:17" ht="15.6" customHeight="1" x14ac:dyDescent="0.35">
      <c r="A19" s="186"/>
      <c r="B19" s="32">
        <v>2</v>
      </c>
      <c r="C19" s="69" t="s">
        <v>209</v>
      </c>
      <c r="D19" s="69" t="s">
        <v>210</v>
      </c>
      <c r="E19" s="16"/>
      <c r="F19" s="107">
        <v>12</v>
      </c>
      <c r="G19" s="189"/>
      <c r="H19" s="163"/>
    </row>
    <row r="20" spans="1:17" ht="15.6" customHeight="1" x14ac:dyDescent="0.35">
      <c r="A20" s="186"/>
      <c r="B20" s="32">
        <v>3</v>
      </c>
      <c r="C20" s="69" t="s">
        <v>331</v>
      </c>
      <c r="D20" s="69" t="s">
        <v>332</v>
      </c>
      <c r="E20" s="16"/>
      <c r="F20" s="107">
        <v>9</v>
      </c>
      <c r="G20" s="189"/>
      <c r="H20" s="163"/>
      <c r="N20" s="100"/>
      <c r="O20" s="100"/>
      <c r="P20" s="101"/>
      <c r="Q20" s="102"/>
    </row>
    <row r="21" spans="1:17" ht="15.6" customHeight="1" x14ac:dyDescent="0.35">
      <c r="A21" s="186"/>
      <c r="B21" s="32">
        <v>4</v>
      </c>
      <c r="C21" s="69" t="s">
        <v>212</v>
      </c>
      <c r="D21" s="69" t="s">
        <v>213</v>
      </c>
      <c r="E21" s="16"/>
      <c r="F21" s="107">
        <v>18</v>
      </c>
      <c r="G21" s="189"/>
      <c r="H21" s="163"/>
      <c r="N21" s="103"/>
      <c r="O21" s="103"/>
      <c r="P21" s="101"/>
      <c r="Q21" s="102"/>
    </row>
    <row r="22" spans="1:17" ht="15.6" customHeight="1" x14ac:dyDescent="0.35">
      <c r="A22" s="186"/>
      <c r="B22" s="32">
        <v>5</v>
      </c>
      <c r="C22" s="67" t="s">
        <v>208</v>
      </c>
      <c r="D22" s="67" t="s">
        <v>146</v>
      </c>
      <c r="E22" s="16"/>
      <c r="F22" s="118">
        <v>30</v>
      </c>
      <c r="G22" s="189"/>
      <c r="H22" s="163"/>
      <c r="N22" s="102"/>
      <c r="O22" s="102"/>
      <c r="P22" s="102"/>
      <c r="Q22" s="102"/>
    </row>
    <row r="23" spans="1:17" ht="16.25" customHeight="1" thickBot="1" x14ac:dyDescent="0.4">
      <c r="A23" s="187"/>
      <c r="B23" s="33">
        <v>6</v>
      </c>
      <c r="C23" s="119" t="s">
        <v>207</v>
      </c>
      <c r="D23" s="119" t="s">
        <v>75</v>
      </c>
      <c r="E23" s="18"/>
      <c r="F23" s="109">
        <v>27</v>
      </c>
      <c r="G23" s="190"/>
      <c r="H23" s="164"/>
    </row>
    <row r="24" spans="1:17" ht="15.6" customHeight="1" x14ac:dyDescent="0.35">
      <c r="A24" s="185" t="s">
        <v>261</v>
      </c>
      <c r="B24" s="31">
        <v>1</v>
      </c>
      <c r="C24" s="89" t="s">
        <v>264</v>
      </c>
      <c r="D24" s="75" t="s">
        <v>213</v>
      </c>
      <c r="E24" s="30"/>
      <c r="F24" s="114">
        <v>6</v>
      </c>
      <c r="G24" s="188">
        <f>SUM(F24:F27)</f>
        <v>16</v>
      </c>
      <c r="H24" s="162" t="s">
        <v>4</v>
      </c>
    </row>
    <row r="25" spans="1:17" ht="15.6" customHeight="1" x14ac:dyDescent="0.35">
      <c r="A25" s="186"/>
      <c r="B25" s="32">
        <v>2</v>
      </c>
      <c r="C25" s="68" t="s">
        <v>266</v>
      </c>
      <c r="D25" s="69" t="s">
        <v>267</v>
      </c>
      <c r="E25" s="23"/>
      <c r="F25" s="115">
        <v>5</v>
      </c>
      <c r="G25" s="189"/>
      <c r="H25" s="163"/>
    </row>
    <row r="26" spans="1:17" ht="15.6" customHeight="1" x14ac:dyDescent="0.35">
      <c r="A26" s="186"/>
      <c r="B26" s="32">
        <v>3</v>
      </c>
      <c r="C26" s="148" t="s">
        <v>265</v>
      </c>
      <c r="D26" s="143" t="s">
        <v>89</v>
      </c>
      <c r="E26" s="11">
        <v>0.30972222222222223</v>
      </c>
      <c r="F26" s="107">
        <v>3</v>
      </c>
      <c r="G26" s="189"/>
      <c r="H26" s="163"/>
    </row>
    <row r="27" spans="1:17" ht="15.6" customHeight="1" x14ac:dyDescent="0.35">
      <c r="A27" s="186"/>
      <c r="B27" s="32">
        <v>4</v>
      </c>
      <c r="C27" s="148" t="s">
        <v>262</v>
      </c>
      <c r="D27" s="143" t="s">
        <v>263</v>
      </c>
      <c r="E27" s="17">
        <v>0.30625000000000002</v>
      </c>
      <c r="F27" s="116">
        <v>2</v>
      </c>
      <c r="G27" s="189"/>
      <c r="H27" s="163"/>
    </row>
    <row r="28" spans="1:17" ht="15.6" customHeight="1" x14ac:dyDescent="0.35">
      <c r="A28" s="186"/>
      <c r="B28" s="32">
        <v>5</v>
      </c>
      <c r="C28" s="68"/>
      <c r="D28" s="69"/>
      <c r="E28" s="17"/>
      <c r="F28" s="116"/>
      <c r="G28" s="189"/>
      <c r="H28" s="163"/>
    </row>
    <row r="29" spans="1:17" ht="15.6" customHeight="1" thickBot="1" x14ac:dyDescent="0.4">
      <c r="A29" s="187"/>
      <c r="B29" s="33">
        <v>6</v>
      </c>
      <c r="C29" s="90"/>
      <c r="D29" s="79"/>
      <c r="E29" s="18"/>
      <c r="F29" s="117"/>
      <c r="G29" s="190"/>
      <c r="H29" s="164"/>
      <c r="J29" s="102"/>
      <c r="K29" s="102"/>
      <c r="L29" s="102"/>
    </row>
    <row r="30" spans="1:17" ht="15.6" customHeight="1" x14ac:dyDescent="0.35">
      <c r="A30" s="185" t="s">
        <v>138</v>
      </c>
      <c r="B30" s="31">
        <v>1</v>
      </c>
      <c r="C30" s="75" t="s">
        <v>129</v>
      </c>
      <c r="D30" s="75" t="s">
        <v>130</v>
      </c>
      <c r="E30" s="15"/>
      <c r="F30" s="106">
        <v>7</v>
      </c>
      <c r="G30" s="188">
        <f>SUM(F30:F33)</f>
        <v>57</v>
      </c>
      <c r="H30" s="162" t="s">
        <v>5</v>
      </c>
      <c r="J30" s="102"/>
      <c r="K30" s="102"/>
      <c r="L30" s="102"/>
    </row>
    <row r="31" spans="1:17" ht="15.6" customHeight="1" x14ac:dyDescent="0.35">
      <c r="A31" s="186"/>
      <c r="B31" s="32">
        <v>2</v>
      </c>
      <c r="C31" s="69" t="s">
        <v>137</v>
      </c>
      <c r="D31" s="69" t="s">
        <v>81</v>
      </c>
      <c r="E31" s="16"/>
      <c r="F31" s="107">
        <v>15</v>
      </c>
      <c r="G31" s="189"/>
      <c r="H31" s="163"/>
      <c r="J31" s="100"/>
      <c r="K31" s="100"/>
      <c r="L31" s="101"/>
    </row>
    <row r="32" spans="1:17" ht="15.6" customHeight="1" x14ac:dyDescent="0.35">
      <c r="A32" s="186"/>
      <c r="B32" s="32">
        <v>3</v>
      </c>
      <c r="C32" s="69" t="s">
        <v>135</v>
      </c>
      <c r="D32" s="69" t="s">
        <v>136</v>
      </c>
      <c r="E32" s="16"/>
      <c r="F32" s="107">
        <v>25</v>
      </c>
      <c r="G32" s="189"/>
      <c r="H32" s="163"/>
      <c r="J32" s="102"/>
      <c r="K32" s="102"/>
      <c r="L32" s="102"/>
    </row>
    <row r="33" spans="1:12" ht="15.6" customHeight="1" x14ac:dyDescent="0.35">
      <c r="A33" s="186"/>
      <c r="B33" s="32">
        <v>4</v>
      </c>
      <c r="C33" s="69" t="s">
        <v>131</v>
      </c>
      <c r="D33" s="69" t="s">
        <v>78</v>
      </c>
      <c r="E33" s="16"/>
      <c r="F33" s="107">
        <v>10</v>
      </c>
      <c r="G33" s="189"/>
      <c r="H33" s="163"/>
      <c r="J33" s="102"/>
      <c r="K33" s="102"/>
      <c r="L33" s="102"/>
    </row>
    <row r="34" spans="1:12" ht="15.6" customHeight="1" x14ac:dyDescent="0.35">
      <c r="A34" s="186"/>
      <c r="B34" s="32">
        <v>5</v>
      </c>
      <c r="C34" s="69" t="s">
        <v>134</v>
      </c>
      <c r="D34" s="69" t="s">
        <v>128</v>
      </c>
      <c r="E34" s="16"/>
      <c r="F34" s="108">
        <v>29</v>
      </c>
      <c r="G34" s="189"/>
      <c r="H34" s="163"/>
    </row>
    <row r="35" spans="1:12" ht="16.25" customHeight="1" thickBot="1" x14ac:dyDescent="0.4">
      <c r="A35" s="187"/>
      <c r="B35" s="33">
        <v>6</v>
      </c>
      <c r="C35" s="79" t="s">
        <v>132</v>
      </c>
      <c r="D35" s="79" t="s">
        <v>133</v>
      </c>
      <c r="E35" s="18"/>
      <c r="F35" s="109">
        <v>28</v>
      </c>
      <c r="G35" s="190"/>
      <c r="H35" s="164"/>
    </row>
    <row r="36" spans="1:12" ht="15.6" customHeight="1" x14ac:dyDescent="0.35">
      <c r="A36" s="192" t="s">
        <v>79</v>
      </c>
      <c r="B36" s="31">
        <v>1</v>
      </c>
      <c r="C36" s="110" t="s">
        <v>72</v>
      </c>
      <c r="D36" s="110" t="s">
        <v>73</v>
      </c>
      <c r="E36" s="15"/>
      <c r="F36" s="106">
        <v>14</v>
      </c>
      <c r="G36" s="191"/>
      <c r="H36" s="176" t="s">
        <v>9</v>
      </c>
    </row>
    <row r="37" spans="1:12" ht="15.6" customHeight="1" x14ac:dyDescent="0.35">
      <c r="A37" s="186"/>
      <c r="B37" s="32">
        <v>2</v>
      </c>
      <c r="C37" s="91" t="s">
        <v>76</v>
      </c>
      <c r="D37" s="91" t="s">
        <v>77</v>
      </c>
      <c r="E37" s="16"/>
      <c r="F37" s="107">
        <v>8</v>
      </c>
      <c r="G37" s="189"/>
      <c r="H37" s="163"/>
    </row>
    <row r="38" spans="1:12" ht="15.6" customHeight="1" x14ac:dyDescent="0.35">
      <c r="A38" s="186"/>
      <c r="B38" s="32">
        <v>3</v>
      </c>
      <c r="C38" s="91" t="s">
        <v>74</v>
      </c>
      <c r="D38" s="91" t="s">
        <v>75</v>
      </c>
      <c r="E38" s="16"/>
      <c r="F38" s="107">
        <v>21</v>
      </c>
      <c r="G38" s="189"/>
      <c r="H38" s="163"/>
    </row>
    <row r="39" spans="1:12" ht="15.6" customHeight="1" x14ac:dyDescent="0.35">
      <c r="A39" s="186"/>
      <c r="B39" s="32">
        <v>4</v>
      </c>
      <c r="C39" s="91"/>
      <c r="D39" s="91"/>
      <c r="E39" s="16"/>
      <c r="F39" s="107"/>
      <c r="G39" s="189"/>
      <c r="H39" s="163"/>
    </row>
    <row r="40" spans="1:12" ht="15.6" customHeight="1" x14ac:dyDescent="0.35">
      <c r="A40" s="186"/>
      <c r="B40" s="32">
        <v>5</v>
      </c>
      <c r="C40" s="91"/>
      <c r="D40" s="91"/>
      <c r="E40" s="16"/>
      <c r="F40" s="108"/>
      <c r="G40" s="189"/>
      <c r="H40" s="163"/>
    </row>
    <row r="41" spans="1:12" ht="16.25" customHeight="1" thickBot="1" x14ac:dyDescent="0.4">
      <c r="A41" s="193"/>
      <c r="B41" s="33">
        <v>6</v>
      </c>
      <c r="C41" s="77"/>
      <c r="D41" s="77"/>
      <c r="E41" s="18"/>
      <c r="F41" s="109"/>
      <c r="G41" s="194"/>
      <c r="H41" s="177"/>
    </row>
    <row r="42" spans="1:12" ht="15.6" x14ac:dyDescent="0.35">
      <c r="A42" s="195"/>
      <c r="B42" s="7">
        <v>1</v>
      </c>
      <c r="C42" s="53"/>
      <c r="D42" s="53"/>
      <c r="E42" s="30"/>
      <c r="F42" s="30"/>
      <c r="G42" s="159">
        <f>SUM(F42:F45)</f>
        <v>0</v>
      </c>
      <c r="H42" s="162" t="s">
        <v>10</v>
      </c>
    </row>
    <row r="43" spans="1:12" ht="15.6" x14ac:dyDescent="0.35">
      <c r="A43" s="183"/>
      <c r="B43" s="6">
        <v>2</v>
      </c>
      <c r="C43" s="44"/>
      <c r="D43" s="44"/>
      <c r="E43" s="11"/>
      <c r="F43" s="10"/>
      <c r="G43" s="160"/>
      <c r="H43" s="163"/>
    </row>
    <row r="44" spans="1:12" ht="15.6" x14ac:dyDescent="0.35">
      <c r="A44" s="183"/>
      <c r="B44" s="6">
        <v>3</v>
      </c>
      <c r="C44" s="44"/>
      <c r="D44" s="44"/>
      <c r="E44" s="23"/>
      <c r="F44" s="6"/>
      <c r="G44" s="160"/>
      <c r="H44" s="163"/>
    </row>
    <row r="45" spans="1:12" ht="15.6" x14ac:dyDescent="0.35">
      <c r="A45" s="183"/>
      <c r="B45" s="6">
        <v>4</v>
      </c>
      <c r="C45" s="44"/>
      <c r="D45" s="44"/>
      <c r="E45" s="17"/>
      <c r="F45" s="17"/>
      <c r="G45" s="160"/>
      <c r="H45" s="163"/>
    </row>
    <row r="46" spans="1:12" ht="15.6" x14ac:dyDescent="0.35">
      <c r="A46" s="183"/>
      <c r="B46" s="6">
        <v>5</v>
      </c>
      <c r="C46" s="44"/>
      <c r="D46" s="44"/>
      <c r="E46" s="17"/>
      <c r="F46" s="21"/>
      <c r="G46" s="160"/>
      <c r="H46" s="163"/>
    </row>
    <row r="47" spans="1:12" ht="16.149999999999999" thickBot="1" x14ac:dyDescent="0.4">
      <c r="A47" s="184"/>
      <c r="B47" s="8">
        <v>6</v>
      </c>
      <c r="C47" s="52"/>
      <c r="D47" s="52"/>
      <c r="E47" s="8"/>
      <c r="F47" s="25"/>
      <c r="G47" s="161"/>
      <c r="H47" s="164"/>
    </row>
    <row r="48" spans="1:12" ht="15.6" x14ac:dyDescent="0.35">
      <c r="A48" s="182"/>
      <c r="B48" s="72">
        <v>1</v>
      </c>
      <c r="C48" s="47"/>
      <c r="D48" s="47"/>
      <c r="E48" s="22"/>
      <c r="F48" s="22"/>
      <c r="G48" s="174">
        <f>SUM(F48:F51)</f>
        <v>0</v>
      </c>
      <c r="H48" s="176" t="s">
        <v>11</v>
      </c>
    </row>
    <row r="49" spans="1:8" ht="15.6" x14ac:dyDescent="0.35">
      <c r="A49" s="183"/>
      <c r="B49" s="37">
        <v>2</v>
      </c>
      <c r="C49" s="44"/>
      <c r="D49" s="44"/>
      <c r="E49" s="11"/>
      <c r="F49" s="10"/>
      <c r="G49" s="160"/>
      <c r="H49" s="163"/>
    </row>
    <row r="50" spans="1:8" ht="15.6" x14ac:dyDescent="0.35">
      <c r="A50" s="183"/>
      <c r="B50" s="37">
        <v>3</v>
      </c>
      <c r="C50" s="44"/>
      <c r="D50" s="44"/>
      <c r="E50" s="23"/>
      <c r="F50" s="6"/>
      <c r="G50" s="160"/>
      <c r="H50" s="163"/>
    </row>
    <row r="51" spans="1:8" ht="15.6" x14ac:dyDescent="0.35">
      <c r="A51" s="183"/>
      <c r="B51" s="37">
        <v>4</v>
      </c>
      <c r="C51" s="44"/>
      <c r="D51" s="44"/>
      <c r="E51" s="17"/>
      <c r="F51" s="17"/>
      <c r="G51" s="160"/>
      <c r="H51" s="163"/>
    </row>
    <row r="52" spans="1:8" ht="15.6" x14ac:dyDescent="0.35">
      <c r="A52" s="183"/>
      <c r="B52" s="37">
        <v>5</v>
      </c>
      <c r="C52" s="44"/>
      <c r="D52" s="44"/>
      <c r="E52" s="17"/>
      <c r="F52" s="21"/>
      <c r="G52" s="160"/>
      <c r="H52" s="163"/>
    </row>
    <row r="53" spans="1:8" ht="16.149999999999999" thickBot="1" x14ac:dyDescent="0.4">
      <c r="A53" s="184"/>
      <c r="B53" s="38">
        <v>6</v>
      </c>
      <c r="C53" s="52"/>
      <c r="D53" s="52"/>
      <c r="E53" s="8"/>
      <c r="F53" s="25"/>
      <c r="G53" s="161"/>
      <c r="H53" s="164"/>
    </row>
  </sheetData>
  <sortState ref="C30:D35">
    <sortCondition ref="C30:C35"/>
  </sortState>
  <mergeCells count="26">
    <mergeCell ref="H42:H47"/>
    <mergeCell ref="H18:H23"/>
    <mergeCell ref="A24:A29"/>
    <mergeCell ref="G24:G29"/>
    <mergeCell ref="H24:H29"/>
    <mergeCell ref="A36:A41"/>
    <mergeCell ref="G36:G41"/>
    <mergeCell ref="H36:H41"/>
    <mergeCell ref="A18:A23"/>
    <mergeCell ref="A42:A47"/>
    <mergeCell ref="A3:H3"/>
    <mergeCell ref="A4:H4"/>
    <mergeCell ref="A48:A53"/>
    <mergeCell ref="G48:G53"/>
    <mergeCell ref="H48:H53"/>
    <mergeCell ref="H30:H35"/>
    <mergeCell ref="A30:A35"/>
    <mergeCell ref="G30:G35"/>
    <mergeCell ref="A6:A11"/>
    <mergeCell ref="G6:G11"/>
    <mergeCell ref="H6:H11"/>
    <mergeCell ref="G12:G17"/>
    <mergeCell ref="H12:H17"/>
    <mergeCell ref="G18:G23"/>
    <mergeCell ref="A12:A17"/>
    <mergeCell ref="G42:G47"/>
  </mergeCells>
  <pageMargins left="0.7" right="0.7" top="0.78740157499999996" bottom="0.78740157499999996" header="0.3" footer="0.3"/>
  <pageSetup paperSize="9" scale="91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3:M47"/>
  <sheetViews>
    <sheetView topLeftCell="A22" zoomScale="89" zoomScaleNormal="89" workbookViewId="0">
      <selection activeCell="C37" sqref="C37:D40"/>
    </sheetView>
  </sheetViews>
  <sheetFormatPr defaultRowHeight="12.9" x14ac:dyDescent="0.25"/>
  <cols>
    <col min="1" max="1" width="19.453125" customWidth="1"/>
    <col min="3" max="3" width="13.453125" style="1" customWidth="1"/>
    <col min="4" max="4" width="12" style="1" bestFit="1" customWidth="1"/>
    <col min="6" max="6" width="6.81640625" bestFit="1" customWidth="1"/>
    <col min="7" max="7" width="10.90625" bestFit="1" customWidth="1"/>
    <col min="8" max="8" width="9" customWidth="1"/>
    <col min="12" max="12" width="9.81640625" bestFit="1" customWidth="1"/>
  </cols>
  <sheetData>
    <row r="3" spans="1:12" ht="20.45" x14ac:dyDescent="0.25">
      <c r="A3" s="196" t="s">
        <v>31</v>
      </c>
      <c r="B3" s="196"/>
      <c r="C3" s="196"/>
      <c r="D3" s="196"/>
      <c r="E3" s="196"/>
      <c r="F3" s="196"/>
      <c r="G3" s="196"/>
      <c r="H3" s="196"/>
    </row>
    <row r="4" spans="1:12" ht="15.05" x14ac:dyDescent="0.25">
      <c r="A4" s="197" t="s">
        <v>344</v>
      </c>
      <c r="B4" s="197"/>
      <c r="C4" s="197"/>
      <c r="D4" s="197"/>
      <c r="E4" s="197"/>
      <c r="F4" s="197"/>
      <c r="G4" s="197"/>
      <c r="H4" s="197"/>
    </row>
    <row r="5" spans="1:12" ht="13.45" thickBot="1" x14ac:dyDescent="0.3">
      <c r="A5" s="2" t="s">
        <v>3</v>
      </c>
      <c r="B5" s="2"/>
      <c r="C5" s="1" t="s">
        <v>13</v>
      </c>
      <c r="E5" s="2" t="s">
        <v>12</v>
      </c>
      <c r="F5" s="2" t="s">
        <v>0</v>
      </c>
      <c r="G5" s="2" t="s">
        <v>1</v>
      </c>
      <c r="H5" s="2" t="s">
        <v>2</v>
      </c>
    </row>
    <row r="6" spans="1:12" ht="15.6" customHeight="1" x14ac:dyDescent="0.35">
      <c r="A6" s="185" t="s">
        <v>92</v>
      </c>
      <c r="B6" s="31">
        <v>1</v>
      </c>
      <c r="C6" s="87" t="s">
        <v>110</v>
      </c>
      <c r="D6" s="87" t="s">
        <v>111</v>
      </c>
      <c r="E6" s="15"/>
      <c r="F6" s="106">
        <v>5</v>
      </c>
      <c r="G6" s="188">
        <f>SUM(F6:F9)</f>
        <v>28</v>
      </c>
      <c r="H6" s="162" t="s">
        <v>8</v>
      </c>
    </row>
    <row r="7" spans="1:12" ht="15.6" customHeight="1" x14ac:dyDescent="0.35">
      <c r="A7" s="186"/>
      <c r="B7" s="32">
        <v>2</v>
      </c>
      <c r="C7" s="83" t="s">
        <v>327</v>
      </c>
      <c r="D7" s="83" t="s">
        <v>105</v>
      </c>
      <c r="E7" s="16"/>
      <c r="F7" s="107">
        <v>11</v>
      </c>
      <c r="G7" s="189"/>
      <c r="H7" s="163"/>
      <c r="K7" s="102"/>
      <c r="L7" s="102"/>
    </row>
    <row r="8" spans="1:12" ht="15.6" customHeight="1" x14ac:dyDescent="0.35">
      <c r="A8" s="186"/>
      <c r="B8" s="32">
        <v>3</v>
      </c>
      <c r="C8" s="83" t="s">
        <v>106</v>
      </c>
      <c r="D8" s="83" t="s">
        <v>107</v>
      </c>
      <c r="E8" s="16"/>
      <c r="F8" s="107">
        <v>9</v>
      </c>
      <c r="G8" s="189"/>
      <c r="H8" s="163"/>
      <c r="K8" s="104"/>
      <c r="L8" s="104"/>
    </row>
    <row r="9" spans="1:12" ht="15.6" customHeight="1" x14ac:dyDescent="0.35">
      <c r="A9" s="186"/>
      <c r="B9" s="32">
        <v>4</v>
      </c>
      <c r="C9" s="149" t="s">
        <v>103</v>
      </c>
      <c r="D9" s="149" t="s">
        <v>104</v>
      </c>
      <c r="E9" s="11">
        <v>0.35069444444444442</v>
      </c>
      <c r="F9" s="107">
        <v>3</v>
      </c>
      <c r="G9" s="189"/>
      <c r="H9" s="163"/>
      <c r="K9" s="104"/>
      <c r="L9" s="104"/>
    </row>
    <row r="10" spans="1:12" ht="15.6" customHeight="1" x14ac:dyDescent="0.35">
      <c r="A10" s="186"/>
      <c r="B10" s="32">
        <v>5</v>
      </c>
      <c r="C10" s="83" t="s">
        <v>108</v>
      </c>
      <c r="D10" s="83" t="s">
        <v>109</v>
      </c>
      <c r="E10" s="16"/>
      <c r="F10" s="108">
        <v>12</v>
      </c>
      <c r="G10" s="189"/>
      <c r="H10" s="163"/>
      <c r="K10" s="102"/>
      <c r="L10" s="102"/>
    </row>
    <row r="11" spans="1:12" ht="16.25" customHeight="1" thickBot="1" x14ac:dyDescent="0.4">
      <c r="A11" s="187"/>
      <c r="B11" s="33">
        <v>6</v>
      </c>
      <c r="C11" s="88" t="s">
        <v>328</v>
      </c>
      <c r="D11" s="88" t="s">
        <v>112</v>
      </c>
      <c r="E11" s="18"/>
      <c r="F11" s="109">
        <v>17</v>
      </c>
      <c r="G11" s="190"/>
      <c r="H11" s="164"/>
      <c r="K11" s="102"/>
      <c r="L11" s="102"/>
    </row>
    <row r="12" spans="1:12" ht="15.6" customHeight="1" x14ac:dyDescent="0.35">
      <c r="A12" s="192" t="s">
        <v>71</v>
      </c>
      <c r="B12" s="126">
        <v>1</v>
      </c>
      <c r="C12" s="105" t="s">
        <v>63</v>
      </c>
      <c r="D12" s="105" t="s">
        <v>64</v>
      </c>
      <c r="E12" s="24"/>
      <c r="F12" s="127">
        <v>30</v>
      </c>
      <c r="G12" s="191">
        <f>SUM(F12:F15)</f>
        <v>116</v>
      </c>
      <c r="H12" s="176" t="s">
        <v>9</v>
      </c>
    </row>
    <row r="13" spans="1:12" ht="15.6" customHeight="1" x14ac:dyDescent="0.35">
      <c r="A13" s="186"/>
      <c r="B13" s="124">
        <v>2</v>
      </c>
      <c r="C13" s="92" t="s">
        <v>68</v>
      </c>
      <c r="D13" s="92" t="s">
        <v>39</v>
      </c>
      <c r="E13" s="16"/>
      <c r="F13" s="107">
        <v>26</v>
      </c>
      <c r="G13" s="189"/>
      <c r="H13" s="163"/>
    </row>
    <row r="14" spans="1:12" ht="15.6" customHeight="1" x14ac:dyDescent="0.35">
      <c r="A14" s="186"/>
      <c r="B14" s="124">
        <v>3</v>
      </c>
      <c r="C14" s="92" t="s">
        <v>69</v>
      </c>
      <c r="D14" s="92" t="s">
        <v>70</v>
      </c>
      <c r="E14" s="16"/>
      <c r="F14" s="107">
        <v>29</v>
      </c>
      <c r="G14" s="189"/>
      <c r="H14" s="163"/>
    </row>
    <row r="15" spans="1:12" ht="15.6" customHeight="1" x14ac:dyDescent="0.35">
      <c r="A15" s="186"/>
      <c r="B15" s="124">
        <v>4</v>
      </c>
      <c r="C15" s="92" t="s">
        <v>66</v>
      </c>
      <c r="D15" s="92" t="s">
        <v>67</v>
      </c>
      <c r="E15" s="16"/>
      <c r="F15" s="107">
        <v>31</v>
      </c>
      <c r="G15" s="189"/>
      <c r="H15" s="163"/>
    </row>
    <row r="16" spans="1:12" ht="15.6" customHeight="1" x14ac:dyDescent="0.35">
      <c r="A16" s="186"/>
      <c r="B16" s="124">
        <v>5</v>
      </c>
      <c r="C16" s="92"/>
      <c r="D16" s="92"/>
      <c r="E16" s="16"/>
      <c r="F16" s="108"/>
      <c r="G16" s="189"/>
      <c r="H16" s="163"/>
    </row>
    <row r="17" spans="1:12" ht="16.25" customHeight="1" thickBot="1" x14ac:dyDescent="0.4">
      <c r="A17" s="187"/>
      <c r="B17" s="125">
        <v>6</v>
      </c>
      <c r="C17" s="93"/>
      <c r="D17" s="93"/>
      <c r="E17" s="18"/>
      <c r="F17" s="109"/>
      <c r="G17" s="190"/>
      <c r="H17" s="164"/>
    </row>
    <row r="18" spans="1:12" ht="15.6" customHeight="1" x14ac:dyDescent="0.35">
      <c r="A18" s="192" t="s">
        <v>25</v>
      </c>
      <c r="B18" s="128">
        <v>1</v>
      </c>
      <c r="C18" s="94" t="s">
        <v>45</v>
      </c>
      <c r="D18" s="94" t="s">
        <v>46</v>
      </c>
      <c r="E18" s="24"/>
      <c r="F18" s="127">
        <v>21</v>
      </c>
      <c r="G18" s="191">
        <f>SUM(F18:F21)</f>
        <v>82</v>
      </c>
      <c r="H18" s="176" t="s">
        <v>7</v>
      </c>
    </row>
    <row r="19" spans="1:12" ht="15.6" customHeight="1" x14ac:dyDescent="0.35">
      <c r="A19" s="186"/>
      <c r="B19" s="32">
        <v>2</v>
      </c>
      <c r="C19" s="94" t="s">
        <v>43</v>
      </c>
      <c r="D19" s="94" t="s">
        <v>44</v>
      </c>
      <c r="E19" s="16"/>
      <c r="F19" s="107">
        <v>23</v>
      </c>
      <c r="G19" s="189"/>
      <c r="H19" s="163"/>
    </row>
    <row r="20" spans="1:12" ht="15.6" customHeight="1" x14ac:dyDescent="0.35">
      <c r="A20" s="186"/>
      <c r="B20" s="32">
        <v>3</v>
      </c>
      <c r="C20" s="94" t="s">
        <v>48</v>
      </c>
      <c r="D20" s="94" t="s">
        <v>49</v>
      </c>
      <c r="E20" s="16"/>
      <c r="F20" s="107">
        <v>20</v>
      </c>
      <c r="G20" s="189"/>
      <c r="H20" s="163"/>
    </row>
    <row r="21" spans="1:12" ht="15.6" customHeight="1" x14ac:dyDescent="0.35">
      <c r="A21" s="186"/>
      <c r="B21" s="32">
        <v>4</v>
      </c>
      <c r="C21" s="94" t="s">
        <v>50</v>
      </c>
      <c r="D21" s="94" t="s">
        <v>51</v>
      </c>
      <c r="E21" s="16"/>
      <c r="F21" s="107">
        <v>18</v>
      </c>
      <c r="G21" s="189"/>
      <c r="H21" s="163"/>
    </row>
    <row r="22" spans="1:12" ht="15.6" customHeight="1" x14ac:dyDescent="0.35">
      <c r="A22" s="186"/>
      <c r="B22" s="32">
        <v>5</v>
      </c>
      <c r="C22" s="94"/>
      <c r="D22" s="94"/>
      <c r="E22" s="16"/>
      <c r="F22" s="108"/>
      <c r="G22" s="189"/>
      <c r="H22" s="163"/>
    </row>
    <row r="23" spans="1:12" ht="16.25" customHeight="1" thickBot="1" x14ac:dyDescent="0.4">
      <c r="A23" s="193"/>
      <c r="B23" s="129">
        <v>6</v>
      </c>
      <c r="C23" s="95"/>
      <c r="D23" s="95"/>
      <c r="E23" s="26"/>
      <c r="F23" s="130"/>
      <c r="G23" s="194"/>
      <c r="H23" s="177"/>
    </row>
    <row r="24" spans="1:12" ht="15.6" customHeight="1" x14ac:dyDescent="0.35">
      <c r="A24" s="185" t="s">
        <v>20</v>
      </c>
      <c r="B24" s="31">
        <v>1</v>
      </c>
      <c r="C24" s="141" t="s">
        <v>198</v>
      </c>
      <c r="D24" s="141" t="s">
        <v>199</v>
      </c>
      <c r="E24" s="142">
        <v>0.34722222222222221</v>
      </c>
      <c r="F24" s="106">
        <v>2</v>
      </c>
      <c r="G24" s="188">
        <f>SUM(F24:F27)</f>
        <v>46</v>
      </c>
      <c r="H24" s="162" t="s">
        <v>6</v>
      </c>
    </row>
    <row r="25" spans="1:12" ht="15.6" customHeight="1" x14ac:dyDescent="0.35">
      <c r="A25" s="186"/>
      <c r="B25" s="32">
        <v>2</v>
      </c>
      <c r="C25" s="69" t="s">
        <v>201</v>
      </c>
      <c r="D25" s="69" t="s">
        <v>336</v>
      </c>
      <c r="E25" s="102"/>
      <c r="F25" s="127">
        <v>16</v>
      </c>
      <c r="G25" s="189"/>
      <c r="H25" s="163"/>
      <c r="J25" s="102"/>
      <c r="K25" s="102"/>
    </row>
    <row r="26" spans="1:12" ht="15.6" customHeight="1" x14ac:dyDescent="0.35">
      <c r="A26" s="186"/>
      <c r="B26" s="32">
        <v>3</v>
      </c>
      <c r="C26" s="69" t="s">
        <v>193</v>
      </c>
      <c r="D26" s="69" t="s">
        <v>61</v>
      </c>
      <c r="E26" s="16"/>
      <c r="F26" s="107">
        <v>15</v>
      </c>
      <c r="G26" s="189"/>
      <c r="H26" s="163"/>
      <c r="J26" s="100"/>
      <c r="K26" s="100"/>
    </row>
    <row r="27" spans="1:12" ht="15.6" customHeight="1" x14ac:dyDescent="0.35">
      <c r="A27" s="186"/>
      <c r="B27" s="32">
        <v>4</v>
      </c>
      <c r="C27" s="69" t="s">
        <v>200</v>
      </c>
      <c r="D27" s="69" t="s">
        <v>161</v>
      </c>
      <c r="E27" s="26"/>
      <c r="F27" s="131">
        <v>13</v>
      </c>
      <c r="G27" s="189"/>
      <c r="H27" s="163"/>
      <c r="J27" s="102"/>
      <c r="K27" s="102"/>
    </row>
    <row r="28" spans="1:12" ht="15.6" customHeight="1" x14ac:dyDescent="0.35">
      <c r="A28" s="186"/>
      <c r="B28" s="32">
        <v>5</v>
      </c>
      <c r="C28" s="69" t="s">
        <v>194</v>
      </c>
      <c r="D28" s="69" t="s">
        <v>195</v>
      </c>
      <c r="E28" s="16"/>
      <c r="F28" s="108">
        <v>25</v>
      </c>
      <c r="G28" s="189"/>
      <c r="H28" s="163"/>
    </row>
    <row r="29" spans="1:12" ht="16.25" customHeight="1" thickBot="1" x14ac:dyDescent="0.4">
      <c r="A29" s="187"/>
      <c r="B29" s="33">
        <v>6</v>
      </c>
      <c r="C29" s="79" t="s">
        <v>196</v>
      </c>
      <c r="D29" s="79" t="s">
        <v>197</v>
      </c>
      <c r="E29" s="18"/>
      <c r="F29" s="109">
        <v>22</v>
      </c>
      <c r="G29" s="190"/>
      <c r="H29" s="164"/>
    </row>
    <row r="30" spans="1:12" ht="15.6" customHeight="1" x14ac:dyDescent="0.35">
      <c r="A30" s="192" t="s">
        <v>295</v>
      </c>
      <c r="B30" s="128">
        <v>1</v>
      </c>
      <c r="C30" s="67" t="s">
        <v>291</v>
      </c>
      <c r="D30" s="67" t="s">
        <v>47</v>
      </c>
      <c r="E30" s="96"/>
      <c r="F30" s="127">
        <v>19</v>
      </c>
      <c r="G30" s="191">
        <f>SUM(F30:F33)</f>
        <v>55</v>
      </c>
      <c r="H30" s="176" t="s">
        <v>5</v>
      </c>
    </row>
    <row r="31" spans="1:12" ht="15.6" customHeight="1" x14ac:dyDescent="0.35">
      <c r="A31" s="186"/>
      <c r="B31" s="32">
        <v>2</v>
      </c>
      <c r="C31" s="69" t="s">
        <v>287</v>
      </c>
      <c r="D31" s="69" t="s">
        <v>47</v>
      </c>
      <c r="E31" s="17"/>
      <c r="F31" s="107">
        <v>4</v>
      </c>
      <c r="G31" s="189"/>
      <c r="H31" s="163"/>
    </row>
    <row r="32" spans="1:12" ht="15.6" customHeight="1" x14ac:dyDescent="0.35">
      <c r="A32" s="186"/>
      <c r="B32" s="32">
        <v>3</v>
      </c>
      <c r="C32" s="69" t="s">
        <v>292</v>
      </c>
      <c r="D32" s="69" t="s">
        <v>293</v>
      </c>
      <c r="E32" s="16"/>
      <c r="F32" s="107">
        <v>8</v>
      </c>
      <c r="G32" s="189"/>
      <c r="H32" s="163"/>
      <c r="K32" s="102"/>
      <c r="L32" s="102"/>
    </row>
    <row r="33" spans="1:13" ht="15.6" customHeight="1" x14ac:dyDescent="0.35">
      <c r="A33" s="186"/>
      <c r="B33" s="32">
        <v>4</v>
      </c>
      <c r="C33" s="69" t="s">
        <v>294</v>
      </c>
      <c r="D33" s="69" t="s">
        <v>161</v>
      </c>
      <c r="E33" s="23"/>
      <c r="F33" s="107">
        <v>24</v>
      </c>
      <c r="G33" s="189"/>
      <c r="H33" s="163"/>
      <c r="K33" s="100"/>
      <c r="L33" s="100"/>
    </row>
    <row r="34" spans="1:13" ht="15.6" customHeight="1" x14ac:dyDescent="0.35">
      <c r="A34" s="186"/>
      <c r="B34" s="32">
        <v>5</v>
      </c>
      <c r="C34" s="69" t="s">
        <v>288</v>
      </c>
      <c r="D34" s="69" t="s">
        <v>289</v>
      </c>
      <c r="E34" s="17"/>
      <c r="F34" s="120">
        <v>27</v>
      </c>
      <c r="G34" s="189"/>
      <c r="H34" s="163"/>
    </row>
    <row r="35" spans="1:13" ht="16.25" customHeight="1" thickBot="1" x14ac:dyDescent="0.4">
      <c r="A35" s="187"/>
      <c r="B35" s="33">
        <v>6</v>
      </c>
      <c r="C35" s="79" t="s">
        <v>290</v>
      </c>
      <c r="D35" s="79" t="s">
        <v>237</v>
      </c>
      <c r="E35" s="42"/>
      <c r="F35" s="109">
        <v>28</v>
      </c>
      <c r="G35" s="190"/>
      <c r="H35" s="164"/>
    </row>
    <row r="36" spans="1:13" ht="15.6" customHeight="1" x14ac:dyDescent="0.35">
      <c r="A36" s="192" t="s">
        <v>286</v>
      </c>
      <c r="B36" s="128">
        <v>1</v>
      </c>
      <c r="C36" s="67" t="s">
        <v>281</v>
      </c>
      <c r="D36" s="67" t="s">
        <v>186</v>
      </c>
      <c r="E36" s="24"/>
      <c r="F36" s="127">
        <v>7</v>
      </c>
      <c r="G36" s="191">
        <f>SUM(F36:F39)</f>
        <v>24</v>
      </c>
      <c r="H36" s="176" t="s">
        <v>4</v>
      </c>
    </row>
    <row r="37" spans="1:13" ht="15.6" customHeight="1" x14ac:dyDescent="0.35">
      <c r="A37" s="186"/>
      <c r="B37" s="32">
        <v>2</v>
      </c>
      <c r="C37" s="69" t="s">
        <v>285</v>
      </c>
      <c r="D37" s="69" t="s">
        <v>47</v>
      </c>
      <c r="E37" s="16"/>
      <c r="F37" s="107">
        <v>6</v>
      </c>
      <c r="G37" s="189"/>
      <c r="H37" s="163"/>
      <c r="L37" s="102"/>
      <c r="M37" s="102"/>
    </row>
    <row r="38" spans="1:13" ht="15.6" customHeight="1" x14ac:dyDescent="0.35">
      <c r="A38" s="186"/>
      <c r="B38" s="32">
        <v>3</v>
      </c>
      <c r="C38" s="69" t="s">
        <v>280</v>
      </c>
      <c r="D38" s="69" t="s">
        <v>186</v>
      </c>
      <c r="E38" s="16"/>
      <c r="F38" s="107">
        <v>10</v>
      </c>
      <c r="G38" s="189"/>
      <c r="H38" s="163"/>
      <c r="L38" s="100"/>
      <c r="M38" s="100"/>
    </row>
    <row r="39" spans="1:13" ht="15.6" customHeight="1" x14ac:dyDescent="0.35">
      <c r="A39" s="186"/>
      <c r="B39" s="32">
        <v>4</v>
      </c>
      <c r="C39" s="150" t="s">
        <v>284</v>
      </c>
      <c r="D39" s="150" t="s">
        <v>206</v>
      </c>
      <c r="E39" s="11">
        <v>0.33333333333333331</v>
      </c>
      <c r="F39" s="107">
        <v>1</v>
      </c>
      <c r="G39" s="189"/>
      <c r="H39" s="163"/>
      <c r="K39" s="102"/>
      <c r="L39" s="102"/>
      <c r="M39" s="102"/>
    </row>
    <row r="40" spans="1:13" ht="15.6" customHeight="1" x14ac:dyDescent="0.35">
      <c r="A40" s="186"/>
      <c r="B40" s="32">
        <v>5</v>
      </c>
      <c r="C40" s="69" t="s">
        <v>282</v>
      </c>
      <c r="D40" s="69" t="s">
        <v>283</v>
      </c>
      <c r="E40" s="16"/>
      <c r="F40" s="108" t="s">
        <v>335</v>
      </c>
      <c r="G40" s="189"/>
      <c r="H40" s="163"/>
      <c r="K40" s="100"/>
      <c r="L40" s="100"/>
    </row>
    <row r="41" spans="1:13" ht="16.25" customHeight="1" thickBot="1" x14ac:dyDescent="0.4">
      <c r="A41" s="193"/>
      <c r="B41" s="33">
        <v>6</v>
      </c>
      <c r="C41" s="79" t="s">
        <v>276</v>
      </c>
      <c r="D41" s="79" t="s">
        <v>161</v>
      </c>
      <c r="E41" s="18"/>
      <c r="F41" s="109">
        <v>14</v>
      </c>
      <c r="G41" s="194"/>
      <c r="H41" s="177"/>
    </row>
    <row r="42" spans="1:13" ht="15.6" x14ac:dyDescent="0.35">
      <c r="A42" s="198"/>
      <c r="B42" s="31">
        <v>1</v>
      </c>
      <c r="C42" s="53"/>
      <c r="D42" s="53"/>
      <c r="E42" s="30"/>
      <c r="F42" s="106"/>
      <c r="G42" s="188">
        <f>SUM(F42:F45)</f>
        <v>0</v>
      </c>
      <c r="H42" s="162"/>
    </row>
    <row r="43" spans="1:13" ht="15.6" x14ac:dyDescent="0.35">
      <c r="A43" s="199"/>
      <c r="B43" s="32">
        <v>2</v>
      </c>
      <c r="C43" s="44"/>
      <c r="D43" s="44"/>
      <c r="E43" s="11"/>
      <c r="F43" s="107"/>
      <c r="G43" s="189"/>
      <c r="H43" s="163"/>
    </row>
    <row r="44" spans="1:13" ht="17.75" x14ac:dyDescent="0.35">
      <c r="A44" s="199"/>
      <c r="B44" s="32">
        <v>3</v>
      </c>
      <c r="C44" s="44"/>
      <c r="D44" s="44"/>
      <c r="E44" s="23"/>
      <c r="F44" s="115"/>
      <c r="G44" s="189"/>
      <c r="H44" s="163"/>
      <c r="J44" s="34"/>
    </row>
    <row r="45" spans="1:13" ht="15.6" x14ac:dyDescent="0.35">
      <c r="A45" s="199"/>
      <c r="B45" s="32">
        <v>4</v>
      </c>
      <c r="C45" s="44"/>
      <c r="D45" s="44"/>
      <c r="E45" s="17"/>
      <c r="F45" s="132"/>
      <c r="G45" s="189"/>
      <c r="H45" s="163"/>
    </row>
    <row r="46" spans="1:13" ht="15.6" x14ac:dyDescent="0.35">
      <c r="A46" s="199"/>
      <c r="B46" s="32">
        <v>5</v>
      </c>
      <c r="C46" s="44"/>
      <c r="D46" s="44"/>
      <c r="E46" s="17"/>
      <c r="F46" s="133"/>
      <c r="G46" s="189"/>
      <c r="H46" s="163"/>
    </row>
    <row r="47" spans="1:13" ht="16.149999999999999" thickBot="1" x14ac:dyDescent="0.4">
      <c r="A47" s="200"/>
      <c r="B47" s="33">
        <v>6</v>
      </c>
      <c r="C47" s="52"/>
      <c r="D47" s="52"/>
      <c r="E47" s="8"/>
      <c r="F47" s="117"/>
      <c r="G47" s="190"/>
      <c r="H47" s="164"/>
    </row>
  </sheetData>
  <sortState ref="C18:D23">
    <sortCondition ref="C18:C23"/>
  </sortState>
  <mergeCells count="23">
    <mergeCell ref="G42:G47"/>
    <mergeCell ref="G36:G41"/>
    <mergeCell ref="A42:A47"/>
    <mergeCell ref="H24:H29"/>
    <mergeCell ref="A18:A23"/>
    <mergeCell ref="G18:G23"/>
    <mergeCell ref="H18:H23"/>
    <mergeCell ref="A24:A29"/>
    <mergeCell ref="G24:G29"/>
    <mergeCell ref="H30:H35"/>
    <mergeCell ref="H36:H41"/>
    <mergeCell ref="A30:A35"/>
    <mergeCell ref="G30:G35"/>
    <mergeCell ref="H42:H47"/>
    <mergeCell ref="A36:A41"/>
    <mergeCell ref="A3:H3"/>
    <mergeCell ref="A4:H4"/>
    <mergeCell ref="H12:H17"/>
    <mergeCell ref="A6:A11"/>
    <mergeCell ref="G6:G11"/>
    <mergeCell ref="H6:H11"/>
    <mergeCell ref="G12:G17"/>
    <mergeCell ref="A12:A17"/>
  </mergeCells>
  <pageMargins left="0.7" right="0.7" top="0.78740157499999996" bottom="0.78740157499999996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H53"/>
  <sheetViews>
    <sheetView topLeftCell="A22" zoomScale="99" zoomScaleNormal="99" workbookViewId="0">
      <selection activeCell="C31" sqref="C31:D33"/>
    </sheetView>
  </sheetViews>
  <sheetFormatPr defaultRowHeight="12.9" x14ac:dyDescent="0.25"/>
  <cols>
    <col min="1" max="1" width="14.08984375" style="57" customWidth="1"/>
    <col min="3" max="3" width="18.90625" style="1" customWidth="1"/>
    <col min="4" max="4" width="11.90625" style="1" customWidth="1"/>
    <col min="5" max="5" width="6.08984375" customWidth="1"/>
  </cols>
  <sheetData>
    <row r="3" spans="1:8" ht="20.45" x14ac:dyDescent="0.25">
      <c r="A3" s="196" t="s">
        <v>31</v>
      </c>
      <c r="B3" s="196"/>
      <c r="C3" s="196"/>
      <c r="D3" s="196"/>
      <c r="E3" s="196"/>
      <c r="F3" s="196"/>
      <c r="G3" s="196"/>
      <c r="H3" s="196"/>
    </row>
    <row r="4" spans="1:8" ht="15.05" x14ac:dyDescent="0.25">
      <c r="A4" s="211" t="s">
        <v>27</v>
      </c>
      <c r="B4" s="211"/>
      <c r="C4" s="211"/>
      <c r="D4" s="211"/>
      <c r="E4" s="211"/>
      <c r="F4" s="211"/>
      <c r="G4" s="211"/>
      <c r="H4" s="211"/>
    </row>
    <row r="5" spans="1:8" ht="13.45" thickBot="1" x14ac:dyDescent="0.3">
      <c r="A5" s="56" t="s">
        <v>3</v>
      </c>
      <c r="B5" s="2"/>
      <c r="C5" s="1" t="s">
        <v>13</v>
      </c>
      <c r="E5" s="2" t="s">
        <v>12</v>
      </c>
      <c r="F5" s="2" t="s">
        <v>0</v>
      </c>
      <c r="G5" s="2" t="s">
        <v>1</v>
      </c>
      <c r="H5" s="2" t="s">
        <v>2</v>
      </c>
    </row>
    <row r="6" spans="1:8" ht="15.6" x14ac:dyDescent="0.35">
      <c r="A6" s="204" t="s">
        <v>19</v>
      </c>
      <c r="B6" s="7">
        <v>1</v>
      </c>
      <c r="C6" s="75" t="s">
        <v>178</v>
      </c>
      <c r="D6" s="75" t="s">
        <v>141</v>
      </c>
      <c r="E6" s="15"/>
      <c r="F6" s="7">
        <v>4</v>
      </c>
      <c r="G6" s="159">
        <f>SUM(F6:F9)</f>
        <v>10</v>
      </c>
      <c r="H6" s="162" t="s">
        <v>4</v>
      </c>
    </row>
    <row r="7" spans="1:8" ht="15.6" x14ac:dyDescent="0.35">
      <c r="A7" s="202"/>
      <c r="B7" s="6">
        <v>2</v>
      </c>
      <c r="C7" s="143" t="s">
        <v>179</v>
      </c>
      <c r="D7" s="143" t="s">
        <v>121</v>
      </c>
      <c r="E7" s="11">
        <v>0.37847222222222221</v>
      </c>
      <c r="F7" s="107">
        <v>1</v>
      </c>
      <c r="G7" s="160"/>
      <c r="H7" s="163"/>
    </row>
    <row r="8" spans="1:8" ht="15.6" x14ac:dyDescent="0.35">
      <c r="A8" s="202"/>
      <c r="B8" s="6">
        <v>3</v>
      </c>
      <c r="C8" s="143" t="s">
        <v>180</v>
      </c>
      <c r="D8" s="143" t="s">
        <v>173</v>
      </c>
      <c r="E8" s="11">
        <v>0.37916666666666665</v>
      </c>
      <c r="F8" s="10">
        <v>2</v>
      </c>
      <c r="G8" s="160"/>
      <c r="H8" s="163"/>
    </row>
    <row r="9" spans="1:8" ht="15.6" x14ac:dyDescent="0.35">
      <c r="A9" s="202"/>
      <c r="B9" s="6">
        <v>4</v>
      </c>
      <c r="C9" s="227" t="s">
        <v>184</v>
      </c>
      <c r="D9" s="227" t="s">
        <v>130</v>
      </c>
      <c r="E9" s="11">
        <v>0.37986111111111109</v>
      </c>
      <c r="F9" s="10">
        <v>3</v>
      </c>
      <c r="G9" s="160"/>
      <c r="H9" s="163"/>
    </row>
    <row r="10" spans="1:8" ht="15.6" x14ac:dyDescent="0.35">
      <c r="A10" s="202"/>
      <c r="B10" s="6">
        <v>5</v>
      </c>
      <c r="C10" s="69" t="s">
        <v>182</v>
      </c>
      <c r="D10" s="69" t="s">
        <v>183</v>
      </c>
      <c r="E10" s="16"/>
      <c r="F10" s="12">
        <v>9</v>
      </c>
      <c r="G10" s="160"/>
      <c r="H10" s="163"/>
    </row>
    <row r="11" spans="1:8" ht="16.149999999999999" thickBot="1" x14ac:dyDescent="0.4">
      <c r="A11" s="205"/>
      <c r="B11" s="8">
        <v>6</v>
      </c>
      <c r="C11" s="79" t="s">
        <v>181</v>
      </c>
      <c r="D11" s="79" t="s">
        <v>75</v>
      </c>
      <c r="E11" s="18"/>
      <c r="F11" s="13">
        <v>8</v>
      </c>
      <c r="G11" s="161"/>
      <c r="H11" s="164"/>
    </row>
    <row r="12" spans="1:8" ht="15.6" customHeight="1" x14ac:dyDescent="0.35">
      <c r="A12" s="201" t="s">
        <v>17</v>
      </c>
      <c r="B12" s="29">
        <v>1</v>
      </c>
      <c r="C12" s="67" t="s">
        <v>225</v>
      </c>
      <c r="D12" s="67" t="s">
        <v>150</v>
      </c>
      <c r="E12" s="24"/>
      <c r="F12" s="14">
        <v>22</v>
      </c>
      <c r="G12" s="174">
        <f>SUM(F12:F15)</f>
        <v>85</v>
      </c>
      <c r="H12" s="176" t="s">
        <v>7</v>
      </c>
    </row>
    <row r="13" spans="1:8" ht="15.6" customHeight="1" x14ac:dyDescent="0.35">
      <c r="A13" s="202"/>
      <c r="B13" s="3">
        <v>2</v>
      </c>
      <c r="C13" s="69" t="s">
        <v>226</v>
      </c>
      <c r="D13" s="69" t="s">
        <v>144</v>
      </c>
      <c r="E13" s="16"/>
      <c r="F13" s="10">
        <v>19</v>
      </c>
      <c r="G13" s="160"/>
      <c r="H13" s="163"/>
    </row>
    <row r="14" spans="1:8" ht="15.6" customHeight="1" x14ac:dyDescent="0.35">
      <c r="A14" s="202"/>
      <c r="B14" s="3">
        <v>3</v>
      </c>
      <c r="C14" s="69" t="s">
        <v>227</v>
      </c>
      <c r="D14" s="69" t="s">
        <v>228</v>
      </c>
      <c r="E14" s="16"/>
      <c r="F14" s="10">
        <v>21</v>
      </c>
      <c r="G14" s="160"/>
      <c r="H14" s="163"/>
    </row>
    <row r="15" spans="1:8" ht="15.6" customHeight="1" x14ac:dyDescent="0.35">
      <c r="A15" s="202"/>
      <c r="B15" s="3">
        <v>4</v>
      </c>
      <c r="C15" s="69" t="s">
        <v>229</v>
      </c>
      <c r="D15" s="69" t="s">
        <v>230</v>
      </c>
      <c r="E15" s="16"/>
      <c r="F15" s="12">
        <v>23</v>
      </c>
      <c r="G15" s="160"/>
      <c r="H15" s="163"/>
    </row>
    <row r="16" spans="1:8" ht="15.6" customHeight="1" x14ac:dyDescent="0.35">
      <c r="A16" s="202"/>
      <c r="B16" s="3">
        <v>5</v>
      </c>
      <c r="C16" s="69" t="s">
        <v>231</v>
      </c>
      <c r="D16" s="69" t="s">
        <v>174</v>
      </c>
      <c r="E16" s="16"/>
      <c r="F16" s="12">
        <v>25</v>
      </c>
      <c r="G16" s="160"/>
      <c r="H16" s="163"/>
    </row>
    <row r="17" spans="1:8" ht="16.25" customHeight="1" thickBot="1" x14ac:dyDescent="0.4">
      <c r="A17" s="203"/>
      <c r="B17" s="73">
        <v>6</v>
      </c>
      <c r="C17" s="71" t="s">
        <v>232</v>
      </c>
      <c r="D17" s="71" t="s">
        <v>233</v>
      </c>
      <c r="E17" s="26"/>
      <c r="F17" s="43">
        <v>26</v>
      </c>
      <c r="G17" s="175"/>
      <c r="H17" s="177"/>
    </row>
    <row r="18" spans="1:8" ht="15.6" customHeight="1" x14ac:dyDescent="0.35">
      <c r="A18" s="204" t="s">
        <v>18</v>
      </c>
      <c r="B18" s="7">
        <v>1</v>
      </c>
      <c r="C18" s="75" t="s">
        <v>168</v>
      </c>
      <c r="D18" s="75" t="s">
        <v>77</v>
      </c>
      <c r="E18" s="15"/>
      <c r="F18" s="9">
        <v>5</v>
      </c>
      <c r="G18" s="159">
        <f>SUM(F18:F21)</f>
        <v>28</v>
      </c>
      <c r="H18" s="162" t="s">
        <v>8</v>
      </c>
    </row>
    <row r="19" spans="1:8" ht="15.6" customHeight="1" x14ac:dyDescent="0.35">
      <c r="A19" s="202"/>
      <c r="B19" s="6">
        <v>2</v>
      </c>
      <c r="C19" s="69" t="s">
        <v>167</v>
      </c>
      <c r="D19" s="69" t="s">
        <v>128</v>
      </c>
      <c r="E19" s="16"/>
      <c r="F19" s="10">
        <v>6</v>
      </c>
      <c r="G19" s="160"/>
      <c r="H19" s="163"/>
    </row>
    <row r="20" spans="1:8" ht="15.6" customHeight="1" x14ac:dyDescent="0.35">
      <c r="A20" s="202"/>
      <c r="B20" s="6">
        <v>3</v>
      </c>
      <c r="C20" s="69" t="s">
        <v>72</v>
      </c>
      <c r="D20" s="69" t="s">
        <v>141</v>
      </c>
      <c r="E20" s="16"/>
      <c r="F20" s="10">
        <v>7</v>
      </c>
      <c r="G20" s="160"/>
      <c r="H20" s="163"/>
    </row>
    <row r="21" spans="1:8" ht="15.6" customHeight="1" x14ac:dyDescent="0.35">
      <c r="A21" s="202"/>
      <c r="B21" s="6">
        <v>4</v>
      </c>
      <c r="C21" s="69" t="s">
        <v>171</v>
      </c>
      <c r="D21" s="69" t="s">
        <v>143</v>
      </c>
      <c r="E21" s="61"/>
      <c r="F21" s="10">
        <v>10</v>
      </c>
      <c r="G21" s="160"/>
      <c r="H21" s="163"/>
    </row>
    <row r="22" spans="1:8" ht="15.6" customHeight="1" x14ac:dyDescent="0.35">
      <c r="A22" s="202"/>
      <c r="B22" s="6">
        <v>5</v>
      </c>
      <c r="C22" s="69" t="s">
        <v>169</v>
      </c>
      <c r="D22" s="69" t="s">
        <v>170</v>
      </c>
      <c r="E22" s="16"/>
      <c r="F22" s="12">
        <v>11</v>
      </c>
      <c r="G22" s="160"/>
      <c r="H22" s="163"/>
    </row>
    <row r="23" spans="1:8" ht="16.25" customHeight="1" thickBot="1" x14ac:dyDescent="0.4">
      <c r="A23" s="205"/>
      <c r="B23" s="8">
        <v>6</v>
      </c>
      <c r="C23" s="52"/>
      <c r="D23" s="52"/>
      <c r="E23" s="18"/>
      <c r="F23" s="13"/>
      <c r="G23" s="161"/>
      <c r="H23" s="164"/>
    </row>
    <row r="24" spans="1:8" ht="15.6" customHeight="1" x14ac:dyDescent="0.35">
      <c r="A24" s="201" t="s">
        <v>14</v>
      </c>
      <c r="B24" s="20">
        <v>1</v>
      </c>
      <c r="C24" s="67" t="s">
        <v>172</v>
      </c>
      <c r="D24" s="140" t="s">
        <v>173</v>
      </c>
      <c r="E24" s="20"/>
      <c r="F24" s="14">
        <v>15</v>
      </c>
      <c r="G24" s="174">
        <f>SUM(F24:F27)</f>
        <v>57</v>
      </c>
      <c r="H24" s="176" t="s">
        <v>6</v>
      </c>
    </row>
    <row r="25" spans="1:8" ht="15.6" customHeight="1" x14ac:dyDescent="0.35">
      <c r="A25" s="202"/>
      <c r="B25" s="6">
        <v>2</v>
      </c>
      <c r="C25" s="69" t="s">
        <v>337</v>
      </c>
      <c r="D25" s="78" t="s">
        <v>183</v>
      </c>
      <c r="E25" s="17"/>
      <c r="F25" s="10">
        <v>14</v>
      </c>
      <c r="G25" s="160"/>
      <c r="H25" s="163"/>
    </row>
    <row r="26" spans="1:8" ht="15.6" customHeight="1" x14ac:dyDescent="0.35">
      <c r="A26" s="202"/>
      <c r="B26" s="6">
        <v>3</v>
      </c>
      <c r="C26" s="69" t="s">
        <v>177</v>
      </c>
      <c r="D26" s="78" t="s">
        <v>175</v>
      </c>
      <c r="E26" s="17"/>
      <c r="F26" s="10">
        <v>12</v>
      </c>
      <c r="G26" s="160"/>
      <c r="H26" s="163"/>
    </row>
    <row r="27" spans="1:8" ht="15.6" customHeight="1" x14ac:dyDescent="0.35">
      <c r="A27" s="202"/>
      <c r="B27" s="6">
        <v>4</v>
      </c>
      <c r="C27" s="78" t="s">
        <v>338</v>
      </c>
      <c r="D27" s="78" t="s">
        <v>121</v>
      </c>
      <c r="E27" s="11"/>
      <c r="F27" s="10">
        <v>16</v>
      </c>
      <c r="G27" s="160"/>
      <c r="H27" s="163"/>
    </row>
    <row r="28" spans="1:8" ht="15.6" customHeight="1" x14ac:dyDescent="0.35">
      <c r="A28" s="202"/>
      <c r="B28" s="6">
        <v>5</v>
      </c>
      <c r="C28" s="69" t="s">
        <v>176</v>
      </c>
      <c r="D28" s="78" t="s">
        <v>73</v>
      </c>
      <c r="E28" s="23"/>
      <c r="F28" s="12">
        <v>17</v>
      </c>
      <c r="G28" s="160"/>
      <c r="H28" s="163"/>
    </row>
    <row r="29" spans="1:8" ht="16.25" customHeight="1" thickBot="1" x14ac:dyDescent="0.4">
      <c r="A29" s="203"/>
      <c r="B29" s="19">
        <v>6</v>
      </c>
      <c r="C29" s="48"/>
      <c r="D29" s="48"/>
      <c r="E29" s="135"/>
      <c r="F29" s="39"/>
      <c r="G29" s="175"/>
      <c r="H29" s="163"/>
    </row>
    <row r="30" spans="1:8" ht="15.6" x14ac:dyDescent="0.35">
      <c r="A30" s="204" t="s">
        <v>24</v>
      </c>
      <c r="B30" s="7">
        <v>1</v>
      </c>
      <c r="C30" s="75" t="s">
        <v>120</v>
      </c>
      <c r="D30" s="75" t="s">
        <v>121</v>
      </c>
      <c r="E30" s="63"/>
      <c r="F30" s="9">
        <v>20</v>
      </c>
      <c r="G30" s="206">
        <f>SUM(F30:F33)</f>
        <v>75</v>
      </c>
      <c r="H30" s="209" t="s">
        <v>5</v>
      </c>
    </row>
    <row r="31" spans="1:8" ht="15.6" x14ac:dyDescent="0.35">
      <c r="A31" s="202"/>
      <c r="B31" s="6">
        <v>2</v>
      </c>
      <c r="C31" s="69" t="s">
        <v>122</v>
      </c>
      <c r="D31" s="69" t="s">
        <v>123</v>
      </c>
      <c r="E31" s="61"/>
      <c r="F31" s="10">
        <v>24</v>
      </c>
      <c r="G31" s="207"/>
      <c r="H31" s="209"/>
    </row>
    <row r="32" spans="1:8" ht="15.6" x14ac:dyDescent="0.35">
      <c r="A32" s="202"/>
      <c r="B32" s="6">
        <v>3</v>
      </c>
      <c r="C32" s="69" t="s">
        <v>124</v>
      </c>
      <c r="D32" s="69" t="s">
        <v>125</v>
      </c>
      <c r="E32" s="61"/>
      <c r="F32" s="10">
        <v>18</v>
      </c>
      <c r="G32" s="207"/>
      <c r="H32" s="209"/>
    </row>
    <row r="33" spans="1:8" ht="15.6" x14ac:dyDescent="0.35">
      <c r="A33" s="202"/>
      <c r="B33" s="6">
        <v>4</v>
      </c>
      <c r="C33" s="69" t="s">
        <v>126</v>
      </c>
      <c r="D33" s="69" t="s">
        <v>127</v>
      </c>
      <c r="E33" s="61"/>
      <c r="F33" s="10">
        <v>13</v>
      </c>
      <c r="G33" s="207"/>
      <c r="H33" s="209"/>
    </row>
    <row r="34" spans="1:8" ht="15.6" x14ac:dyDescent="0.35">
      <c r="A34" s="202"/>
      <c r="B34" s="6">
        <v>5</v>
      </c>
      <c r="C34" s="69"/>
      <c r="D34" s="69"/>
      <c r="E34" s="61"/>
      <c r="F34" s="12"/>
      <c r="G34" s="207"/>
      <c r="H34" s="209"/>
    </row>
    <row r="35" spans="1:8" ht="16.149999999999999" thickBot="1" x14ac:dyDescent="0.4">
      <c r="A35" s="205"/>
      <c r="B35" s="8">
        <v>6</v>
      </c>
      <c r="C35" s="79"/>
      <c r="D35" s="79"/>
      <c r="E35" s="64"/>
      <c r="F35" s="13"/>
      <c r="G35" s="208"/>
      <c r="H35" s="210"/>
    </row>
    <row r="36" spans="1:8" ht="15.6" customHeight="1" x14ac:dyDescent="0.35">
      <c r="A36" s="58"/>
      <c r="B36" s="72">
        <v>1</v>
      </c>
      <c r="C36" s="47"/>
      <c r="D36" s="139"/>
      <c r="E36" s="24"/>
      <c r="F36" s="14"/>
      <c r="G36" s="174">
        <f>SUM(F36:F39)</f>
        <v>0</v>
      </c>
      <c r="H36" s="176"/>
    </row>
    <row r="37" spans="1:8" ht="15.6" customHeight="1" x14ac:dyDescent="0.35">
      <c r="A37" s="58"/>
      <c r="B37" s="37">
        <v>2</v>
      </c>
      <c r="C37" s="44"/>
      <c r="D37" s="44"/>
      <c r="E37" s="16"/>
      <c r="F37" s="10"/>
      <c r="G37" s="160"/>
      <c r="H37" s="163"/>
    </row>
    <row r="38" spans="1:8" ht="15.6" customHeight="1" x14ac:dyDescent="0.35">
      <c r="A38" s="58"/>
      <c r="B38" s="37">
        <v>3</v>
      </c>
      <c r="C38" s="44"/>
      <c r="D38" s="44"/>
      <c r="E38" s="16"/>
      <c r="F38" s="10"/>
      <c r="G38" s="160"/>
      <c r="H38" s="163"/>
    </row>
    <row r="39" spans="1:8" ht="15.6" customHeight="1" x14ac:dyDescent="0.35">
      <c r="A39" s="58"/>
      <c r="B39" s="37">
        <v>4</v>
      </c>
      <c r="C39" s="44"/>
      <c r="D39" s="44"/>
      <c r="E39" s="16"/>
      <c r="F39" s="10"/>
      <c r="G39" s="160"/>
      <c r="H39" s="163"/>
    </row>
    <row r="40" spans="1:8" ht="15.6" customHeight="1" x14ac:dyDescent="0.35">
      <c r="A40" s="58"/>
      <c r="B40" s="37">
        <v>5</v>
      </c>
      <c r="C40" s="44"/>
      <c r="D40" s="44"/>
      <c r="E40" s="24"/>
      <c r="F40" s="14"/>
      <c r="G40" s="160"/>
      <c r="H40" s="163"/>
    </row>
    <row r="41" spans="1:8" ht="16.25" customHeight="1" thickBot="1" x14ac:dyDescent="0.4">
      <c r="A41" s="59"/>
      <c r="B41" s="38">
        <v>6</v>
      </c>
      <c r="C41" s="52"/>
      <c r="D41" s="52"/>
      <c r="E41" s="18"/>
      <c r="F41" s="13"/>
      <c r="G41" s="161"/>
      <c r="H41" s="164"/>
    </row>
    <row r="42" spans="1:8" ht="15.6" customHeight="1" x14ac:dyDescent="0.35">
      <c r="A42" s="201"/>
      <c r="B42" s="20">
        <v>1</v>
      </c>
      <c r="C42" s="47"/>
      <c r="D42" s="47"/>
      <c r="E42" s="20"/>
      <c r="F42" s="14"/>
      <c r="G42" s="174">
        <f>SUM(F42:F45)</f>
        <v>0</v>
      </c>
      <c r="H42" s="176"/>
    </row>
    <row r="43" spans="1:8" ht="15.6" customHeight="1" x14ac:dyDescent="0.35">
      <c r="A43" s="202"/>
      <c r="B43" s="6">
        <v>2</v>
      </c>
      <c r="C43" s="44"/>
      <c r="D43" s="44"/>
      <c r="E43" s="17"/>
      <c r="F43" s="10"/>
      <c r="G43" s="160"/>
      <c r="H43" s="163"/>
    </row>
    <row r="44" spans="1:8" ht="15.6" customHeight="1" x14ac:dyDescent="0.35">
      <c r="A44" s="202"/>
      <c r="B44" s="6">
        <v>3</v>
      </c>
      <c r="C44" s="44"/>
      <c r="D44" s="44"/>
      <c r="E44" s="17"/>
      <c r="F44" s="10"/>
      <c r="G44" s="160"/>
      <c r="H44" s="163"/>
    </row>
    <row r="45" spans="1:8" ht="15.6" customHeight="1" x14ac:dyDescent="0.35">
      <c r="A45" s="202"/>
      <c r="B45" s="6">
        <v>4</v>
      </c>
      <c r="C45" s="44"/>
      <c r="D45" s="44"/>
      <c r="E45" s="11"/>
      <c r="F45" s="10"/>
      <c r="G45" s="160"/>
      <c r="H45" s="163"/>
    </row>
    <row r="46" spans="1:8" ht="15.6" customHeight="1" x14ac:dyDescent="0.35">
      <c r="A46" s="202"/>
      <c r="B46" s="6">
        <v>5</v>
      </c>
      <c r="C46" s="44"/>
      <c r="D46" s="44"/>
      <c r="E46" s="23"/>
      <c r="F46" s="12"/>
      <c r="G46" s="160"/>
      <c r="H46" s="163"/>
    </row>
    <row r="47" spans="1:8" ht="16.25" customHeight="1" thickBot="1" x14ac:dyDescent="0.4">
      <c r="A47" s="205"/>
      <c r="B47" s="8">
        <v>6</v>
      </c>
      <c r="C47" s="52"/>
      <c r="D47" s="52"/>
      <c r="E47" s="42"/>
      <c r="F47" s="13"/>
      <c r="G47" s="161"/>
      <c r="H47" s="164"/>
    </row>
    <row r="48" spans="1:8" ht="15.6" x14ac:dyDescent="0.35">
      <c r="A48" s="201"/>
      <c r="B48" s="20">
        <v>1</v>
      </c>
      <c r="C48" s="45"/>
      <c r="D48" s="45"/>
      <c r="E48" s="22"/>
      <c r="F48" s="22"/>
      <c r="G48" s="174">
        <f>SUM(F48:F51)</f>
        <v>0</v>
      </c>
      <c r="H48" s="176"/>
    </row>
    <row r="49" spans="1:8" ht="15.6" x14ac:dyDescent="0.35">
      <c r="A49" s="202"/>
      <c r="B49" s="6">
        <v>2</v>
      </c>
      <c r="C49" s="46"/>
      <c r="D49" s="46"/>
      <c r="E49" s="11"/>
      <c r="F49" s="10"/>
      <c r="G49" s="160"/>
      <c r="H49" s="163"/>
    </row>
    <row r="50" spans="1:8" ht="15.6" x14ac:dyDescent="0.35">
      <c r="A50" s="202"/>
      <c r="B50" s="6">
        <v>3</v>
      </c>
      <c r="C50" s="46"/>
      <c r="D50" s="46"/>
      <c r="E50" s="23"/>
      <c r="F50" s="6"/>
      <c r="G50" s="160"/>
      <c r="H50" s="163"/>
    </row>
    <row r="51" spans="1:8" ht="15.6" x14ac:dyDescent="0.35">
      <c r="A51" s="202"/>
      <c r="B51" s="6">
        <v>4</v>
      </c>
      <c r="C51" s="44"/>
      <c r="D51" s="44"/>
      <c r="E51" s="17"/>
      <c r="F51" s="17"/>
      <c r="G51" s="160"/>
      <c r="H51" s="163"/>
    </row>
    <row r="52" spans="1:8" ht="15.6" x14ac:dyDescent="0.35">
      <c r="A52" s="202"/>
      <c r="B52" s="6">
        <v>5</v>
      </c>
      <c r="C52" s="44"/>
      <c r="D52" s="44"/>
      <c r="E52" s="17"/>
      <c r="F52" s="21"/>
      <c r="G52" s="160"/>
      <c r="H52" s="163"/>
    </row>
    <row r="53" spans="1:8" ht="16.149999999999999" thickBot="1" x14ac:dyDescent="0.4">
      <c r="A53" s="205"/>
      <c r="B53" s="8">
        <v>6</v>
      </c>
      <c r="C53" s="52"/>
      <c r="D53" s="52"/>
      <c r="E53" s="8"/>
      <c r="F53" s="25"/>
      <c r="G53" s="161"/>
      <c r="H53" s="164"/>
    </row>
  </sheetData>
  <sortState ref="C30:F33">
    <sortCondition ref="F30"/>
  </sortState>
  <mergeCells count="25">
    <mergeCell ref="G12:G17"/>
    <mergeCell ref="H12:H17"/>
    <mergeCell ref="A3:H3"/>
    <mergeCell ref="A4:H4"/>
    <mergeCell ref="A6:A11"/>
    <mergeCell ref="G6:G11"/>
    <mergeCell ref="H6:H11"/>
    <mergeCell ref="A12:A17"/>
    <mergeCell ref="G42:G47"/>
    <mergeCell ref="H42:H47"/>
    <mergeCell ref="A48:A53"/>
    <mergeCell ref="G48:G53"/>
    <mergeCell ref="H48:H53"/>
    <mergeCell ref="A42:A47"/>
    <mergeCell ref="A24:A29"/>
    <mergeCell ref="G24:G29"/>
    <mergeCell ref="H24:H29"/>
    <mergeCell ref="A18:A23"/>
    <mergeCell ref="G36:G41"/>
    <mergeCell ref="H36:H41"/>
    <mergeCell ref="A30:A35"/>
    <mergeCell ref="G30:G35"/>
    <mergeCell ref="H30:H35"/>
    <mergeCell ref="G18:G23"/>
    <mergeCell ref="H18:H23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72"/>
  <sheetViews>
    <sheetView tabSelected="1" topLeftCell="A34" zoomScaleNormal="100" workbookViewId="0">
      <selection activeCell="C44" sqref="C44:D46"/>
    </sheetView>
  </sheetViews>
  <sheetFormatPr defaultRowHeight="12.9" x14ac:dyDescent="0.25"/>
  <cols>
    <col min="1" max="1" width="18.54296875" style="57" customWidth="1"/>
    <col min="2" max="2" width="6.36328125" customWidth="1"/>
    <col min="3" max="3" width="14.81640625" style="1" customWidth="1"/>
    <col min="4" max="4" width="10.90625" style="1" customWidth="1"/>
    <col min="6" max="6" width="8.90625" style="57"/>
  </cols>
  <sheetData>
    <row r="1" spans="1:8" ht="20.45" x14ac:dyDescent="0.25">
      <c r="A1" s="196" t="s">
        <v>31</v>
      </c>
      <c r="B1" s="196"/>
      <c r="C1" s="196"/>
      <c r="D1" s="196"/>
      <c r="E1" s="196"/>
      <c r="F1" s="196"/>
      <c r="G1" s="196"/>
      <c r="H1" s="196"/>
    </row>
    <row r="2" spans="1:8" ht="15.05" x14ac:dyDescent="0.25">
      <c r="A2" s="223" t="s">
        <v>329</v>
      </c>
      <c r="B2" s="223"/>
      <c r="C2" s="223"/>
      <c r="D2" s="223"/>
      <c r="E2" s="223"/>
      <c r="F2" s="223"/>
      <c r="G2" s="223"/>
      <c r="H2" s="223"/>
    </row>
    <row r="3" spans="1:8" ht="13.45" thickBot="1" x14ac:dyDescent="0.3">
      <c r="A3" s="56" t="s">
        <v>3</v>
      </c>
      <c r="B3" s="2"/>
      <c r="C3" s="1" t="s">
        <v>13</v>
      </c>
      <c r="E3" s="2" t="s">
        <v>12</v>
      </c>
      <c r="F3" s="56" t="s">
        <v>0</v>
      </c>
      <c r="G3" s="2" t="s">
        <v>1</v>
      </c>
      <c r="H3" s="2" t="s">
        <v>2</v>
      </c>
    </row>
    <row r="4" spans="1:8" ht="15.6" x14ac:dyDescent="0.35">
      <c r="A4" s="212" t="s">
        <v>19</v>
      </c>
      <c r="B4" s="7">
        <v>1</v>
      </c>
      <c r="C4" s="141" t="s">
        <v>185</v>
      </c>
      <c r="D4" s="141" t="s">
        <v>186</v>
      </c>
      <c r="E4" s="142">
        <v>0.46736111111111112</v>
      </c>
      <c r="F4" s="9">
        <v>1</v>
      </c>
      <c r="G4" s="159">
        <f>SUM(F4:F7)</f>
        <v>30</v>
      </c>
      <c r="H4" s="162" t="s">
        <v>4</v>
      </c>
    </row>
    <row r="5" spans="1:8" ht="15.6" x14ac:dyDescent="0.35">
      <c r="A5" s="213"/>
      <c r="B5" s="6">
        <v>2</v>
      </c>
      <c r="C5" s="69" t="s">
        <v>187</v>
      </c>
      <c r="D5" s="69" t="s">
        <v>37</v>
      </c>
      <c r="E5" s="16"/>
      <c r="F5" s="10">
        <v>8</v>
      </c>
      <c r="G5" s="160"/>
      <c r="H5" s="163"/>
    </row>
    <row r="6" spans="1:8" ht="15.6" x14ac:dyDescent="0.35">
      <c r="A6" s="213"/>
      <c r="B6" s="6">
        <v>3</v>
      </c>
      <c r="C6" s="69" t="s">
        <v>188</v>
      </c>
      <c r="D6" s="69" t="s">
        <v>58</v>
      </c>
      <c r="E6" s="16"/>
      <c r="F6" s="10">
        <v>11</v>
      </c>
      <c r="G6" s="160"/>
      <c r="H6" s="163"/>
    </row>
    <row r="7" spans="1:8" ht="15.6" x14ac:dyDescent="0.35">
      <c r="A7" s="213"/>
      <c r="B7" s="6">
        <v>4</v>
      </c>
      <c r="C7" s="69" t="s">
        <v>192</v>
      </c>
      <c r="D7" s="69" t="s">
        <v>61</v>
      </c>
      <c r="E7" s="16"/>
      <c r="F7" s="10">
        <v>10</v>
      </c>
      <c r="G7" s="160"/>
      <c r="H7" s="163"/>
    </row>
    <row r="8" spans="1:8" ht="15.6" x14ac:dyDescent="0.35">
      <c r="A8" s="213"/>
      <c r="B8" s="6">
        <v>5</v>
      </c>
      <c r="C8" s="69" t="s">
        <v>191</v>
      </c>
      <c r="D8" s="69" t="s">
        <v>61</v>
      </c>
      <c r="E8" s="16"/>
      <c r="F8" s="12">
        <v>23</v>
      </c>
      <c r="G8" s="160"/>
      <c r="H8" s="163"/>
    </row>
    <row r="9" spans="1:8" ht="16.149999999999999" thickBot="1" x14ac:dyDescent="0.4">
      <c r="A9" s="214"/>
      <c r="B9" s="8">
        <v>6</v>
      </c>
      <c r="C9" s="79" t="s">
        <v>190</v>
      </c>
      <c r="D9" s="79" t="s">
        <v>189</v>
      </c>
      <c r="E9" s="18"/>
      <c r="F9" s="13">
        <v>12</v>
      </c>
      <c r="G9" s="161"/>
      <c r="H9" s="164"/>
    </row>
    <row r="10" spans="1:8" ht="15.6" customHeight="1" x14ac:dyDescent="0.35">
      <c r="A10" s="215" t="s">
        <v>15</v>
      </c>
      <c r="B10" s="20">
        <v>1</v>
      </c>
      <c r="C10" s="67" t="s">
        <v>151</v>
      </c>
      <c r="D10" s="67" t="s">
        <v>47</v>
      </c>
      <c r="E10" s="22"/>
      <c r="F10" s="14">
        <v>14</v>
      </c>
      <c r="G10" s="174">
        <f>SUM(F10:F13)</f>
        <v>56</v>
      </c>
      <c r="H10" s="176" t="s">
        <v>6</v>
      </c>
    </row>
    <row r="11" spans="1:8" ht="15.6" customHeight="1" x14ac:dyDescent="0.35">
      <c r="A11" s="213"/>
      <c r="B11" s="6">
        <v>2</v>
      </c>
      <c r="C11" s="69" t="s">
        <v>157</v>
      </c>
      <c r="D11" s="69" t="s">
        <v>158</v>
      </c>
      <c r="E11" s="6"/>
      <c r="F11" s="10">
        <v>19</v>
      </c>
      <c r="G11" s="160"/>
      <c r="H11" s="163"/>
    </row>
    <row r="12" spans="1:8" ht="15.6" customHeight="1" x14ac:dyDescent="0.35">
      <c r="A12" s="213"/>
      <c r="B12" s="6">
        <v>3</v>
      </c>
      <c r="C12" s="143" t="s">
        <v>154</v>
      </c>
      <c r="D12" s="143" t="s">
        <v>155</v>
      </c>
      <c r="E12" s="17">
        <v>0.47152777777777777</v>
      </c>
      <c r="F12" s="10">
        <v>3</v>
      </c>
      <c r="G12" s="160"/>
      <c r="H12" s="163"/>
    </row>
    <row r="13" spans="1:8" ht="15.6" customHeight="1" x14ac:dyDescent="0.35">
      <c r="A13" s="213"/>
      <c r="B13" s="6">
        <v>4</v>
      </c>
      <c r="C13" s="69" t="s">
        <v>159</v>
      </c>
      <c r="D13" s="69" t="s">
        <v>47</v>
      </c>
      <c r="E13" s="11"/>
      <c r="F13" s="10">
        <v>20</v>
      </c>
      <c r="G13" s="160"/>
      <c r="H13" s="163"/>
    </row>
    <row r="14" spans="1:8" ht="15.6" customHeight="1" x14ac:dyDescent="0.35">
      <c r="A14" s="213"/>
      <c r="B14" s="6">
        <v>5</v>
      </c>
      <c r="C14" s="69" t="s">
        <v>152</v>
      </c>
      <c r="D14" s="69" t="s">
        <v>153</v>
      </c>
      <c r="E14" s="23"/>
      <c r="F14" s="12">
        <v>36</v>
      </c>
      <c r="G14" s="160"/>
      <c r="H14" s="163"/>
    </row>
    <row r="15" spans="1:8" ht="16.25" customHeight="1" thickBot="1" x14ac:dyDescent="0.4">
      <c r="A15" s="216"/>
      <c r="B15" s="19">
        <v>6</v>
      </c>
      <c r="C15" s="71" t="s">
        <v>156</v>
      </c>
      <c r="D15" s="71" t="s">
        <v>36</v>
      </c>
      <c r="E15" s="135"/>
      <c r="F15" s="39">
        <v>22</v>
      </c>
      <c r="G15" s="175"/>
      <c r="H15" s="177"/>
    </row>
    <row r="16" spans="1:8" ht="15.6" customHeight="1" x14ac:dyDescent="0.35">
      <c r="A16" s="217" t="s">
        <v>16</v>
      </c>
      <c r="B16" s="7">
        <v>1</v>
      </c>
      <c r="C16" s="141" t="s">
        <v>239</v>
      </c>
      <c r="D16" s="141" t="s">
        <v>161</v>
      </c>
      <c r="E16" s="30">
        <v>0.47083333333333333</v>
      </c>
      <c r="F16" s="40">
        <v>2</v>
      </c>
      <c r="G16" s="220">
        <f>SUM(F16:F19)</f>
        <v>70</v>
      </c>
      <c r="H16" s="168" t="s">
        <v>5</v>
      </c>
    </row>
    <row r="17" spans="1:8" ht="15.6" customHeight="1" x14ac:dyDescent="0.35">
      <c r="A17" s="218"/>
      <c r="B17" s="6">
        <v>2</v>
      </c>
      <c r="C17" s="69" t="s">
        <v>343</v>
      </c>
      <c r="D17" s="69" t="s">
        <v>258</v>
      </c>
      <c r="E17" s="23"/>
      <c r="F17" s="10">
        <v>27</v>
      </c>
      <c r="G17" s="221"/>
      <c r="H17" s="169"/>
    </row>
    <row r="18" spans="1:8" ht="15.6" customHeight="1" x14ac:dyDescent="0.35">
      <c r="A18" s="218"/>
      <c r="B18" s="6">
        <v>3</v>
      </c>
      <c r="C18" s="69" t="s">
        <v>241</v>
      </c>
      <c r="D18" s="69" t="s">
        <v>240</v>
      </c>
      <c r="E18" s="16"/>
      <c r="F18" s="10">
        <v>6</v>
      </c>
      <c r="G18" s="221"/>
      <c r="H18" s="169"/>
    </row>
    <row r="19" spans="1:8" ht="15.6" customHeight="1" x14ac:dyDescent="0.35">
      <c r="A19" s="218"/>
      <c r="B19" s="6">
        <v>4</v>
      </c>
      <c r="C19" s="134" t="s">
        <v>243</v>
      </c>
      <c r="D19" s="69" t="s">
        <v>36</v>
      </c>
      <c r="E19" s="17"/>
      <c r="F19" s="35">
        <v>35</v>
      </c>
      <c r="G19" s="221"/>
      <c r="H19" s="169"/>
    </row>
    <row r="20" spans="1:8" ht="15.6" customHeight="1" thickBot="1" x14ac:dyDescent="0.4">
      <c r="A20" s="219"/>
      <c r="B20" s="8">
        <v>5</v>
      </c>
      <c r="C20" s="79" t="s">
        <v>242</v>
      </c>
      <c r="D20" s="79" t="s">
        <v>36</v>
      </c>
      <c r="E20" s="42"/>
      <c r="F20" s="136">
        <v>38</v>
      </c>
      <c r="G20" s="222"/>
      <c r="H20" s="170"/>
    </row>
    <row r="21" spans="1:8" ht="15.6" customHeight="1" x14ac:dyDescent="0.35">
      <c r="A21" s="215" t="s">
        <v>340</v>
      </c>
      <c r="B21" s="20">
        <v>1</v>
      </c>
      <c r="C21" s="67" t="s">
        <v>278</v>
      </c>
      <c r="D21" s="67" t="s">
        <v>65</v>
      </c>
      <c r="E21" s="24"/>
      <c r="F21" s="14">
        <v>4</v>
      </c>
      <c r="G21" s="174">
        <f>SUM(F21:F24)</f>
        <v>40</v>
      </c>
      <c r="H21" s="176" t="s">
        <v>8</v>
      </c>
    </row>
    <row r="22" spans="1:8" ht="15.6" customHeight="1" x14ac:dyDescent="0.35">
      <c r="A22" s="213"/>
      <c r="B22" s="6">
        <v>2</v>
      </c>
      <c r="C22" s="69" t="s">
        <v>341</v>
      </c>
      <c r="D22" s="69" t="s">
        <v>342</v>
      </c>
      <c r="E22" s="16"/>
      <c r="F22" s="10">
        <v>7</v>
      </c>
      <c r="G22" s="160"/>
      <c r="H22" s="163"/>
    </row>
    <row r="23" spans="1:8" ht="15.6" customHeight="1" x14ac:dyDescent="0.35">
      <c r="A23" s="213"/>
      <c r="B23" s="6">
        <v>3</v>
      </c>
      <c r="C23" s="69" t="s">
        <v>276</v>
      </c>
      <c r="D23" s="69" t="s">
        <v>99</v>
      </c>
      <c r="E23" s="16"/>
      <c r="F23" s="10">
        <v>13</v>
      </c>
      <c r="G23" s="160"/>
      <c r="H23" s="163"/>
    </row>
    <row r="24" spans="1:8" ht="15.6" customHeight="1" x14ac:dyDescent="0.35">
      <c r="A24" s="213"/>
      <c r="B24" s="6">
        <v>4</v>
      </c>
      <c r="C24" s="69" t="s">
        <v>277</v>
      </c>
      <c r="D24" s="69" t="s">
        <v>36</v>
      </c>
      <c r="E24" s="16"/>
      <c r="F24" s="10">
        <v>16</v>
      </c>
      <c r="G24" s="160"/>
      <c r="H24" s="163"/>
    </row>
    <row r="25" spans="1:8" ht="15.6" customHeight="1" thickBot="1" x14ac:dyDescent="0.4">
      <c r="A25" s="216"/>
      <c r="B25" s="19">
        <v>5</v>
      </c>
      <c r="C25" s="71" t="s">
        <v>279</v>
      </c>
      <c r="D25" s="71" t="s">
        <v>34</v>
      </c>
      <c r="E25" s="26"/>
      <c r="F25" s="39">
        <v>17</v>
      </c>
      <c r="G25" s="175"/>
      <c r="H25" s="177"/>
    </row>
    <row r="26" spans="1:8" ht="15.6" customHeight="1" x14ac:dyDescent="0.35">
      <c r="A26" s="212" t="s">
        <v>26</v>
      </c>
      <c r="B26" s="5">
        <v>1</v>
      </c>
      <c r="C26" s="75" t="s">
        <v>162</v>
      </c>
      <c r="D26" s="75" t="s">
        <v>41</v>
      </c>
      <c r="E26" s="15"/>
      <c r="F26" s="9">
        <v>5</v>
      </c>
      <c r="G26" s="159">
        <f>SUM(F26:F29)</f>
        <v>76</v>
      </c>
      <c r="H26" s="162" t="s">
        <v>7</v>
      </c>
    </row>
    <row r="27" spans="1:8" ht="15.6" customHeight="1" x14ac:dyDescent="0.35">
      <c r="A27" s="213"/>
      <c r="B27" s="3">
        <v>2</v>
      </c>
      <c r="C27" s="69" t="s">
        <v>163</v>
      </c>
      <c r="D27" s="69" t="s">
        <v>160</v>
      </c>
      <c r="E27" s="16"/>
      <c r="F27" s="10">
        <v>21</v>
      </c>
      <c r="G27" s="160"/>
      <c r="H27" s="163"/>
    </row>
    <row r="28" spans="1:8" ht="15.6" customHeight="1" x14ac:dyDescent="0.35">
      <c r="A28" s="213"/>
      <c r="B28" s="3">
        <v>3</v>
      </c>
      <c r="C28" s="69" t="s">
        <v>164</v>
      </c>
      <c r="D28" s="69" t="s">
        <v>58</v>
      </c>
      <c r="E28" s="16"/>
      <c r="F28" s="10">
        <v>26</v>
      </c>
      <c r="G28" s="160"/>
      <c r="H28" s="163"/>
    </row>
    <row r="29" spans="1:8" ht="15.6" customHeight="1" x14ac:dyDescent="0.35">
      <c r="A29" s="213"/>
      <c r="B29" s="3">
        <v>4</v>
      </c>
      <c r="C29" s="69" t="s">
        <v>166</v>
      </c>
      <c r="D29" s="69" t="s">
        <v>58</v>
      </c>
      <c r="E29" s="16"/>
      <c r="F29" s="10">
        <v>24</v>
      </c>
      <c r="G29" s="160"/>
      <c r="H29" s="163"/>
    </row>
    <row r="30" spans="1:8" ht="15.6" customHeight="1" thickBot="1" x14ac:dyDescent="0.4">
      <c r="A30" s="214"/>
      <c r="B30" s="4">
        <v>5</v>
      </c>
      <c r="C30" s="79" t="s">
        <v>165</v>
      </c>
      <c r="D30" s="79" t="s">
        <v>161</v>
      </c>
      <c r="E30" s="18"/>
      <c r="F30" s="13">
        <v>30</v>
      </c>
      <c r="G30" s="161"/>
      <c r="H30" s="164"/>
    </row>
    <row r="31" spans="1:8" ht="15.6" customHeight="1" x14ac:dyDescent="0.35">
      <c r="A31" s="215" t="s">
        <v>14</v>
      </c>
      <c r="B31" s="20">
        <v>1</v>
      </c>
      <c r="C31" s="137" t="s">
        <v>322</v>
      </c>
      <c r="D31" s="67" t="s">
        <v>36</v>
      </c>
      <c r="E31" s="28"/>
      <c r="F31" s="14">
        <v>25</v>
      </c>
      <c r="G31" s="174">
        <f>SUM(F31:F34)</f>
        <v>86</v>
      </c>
      <c r="H31" s="176" t="s">
        <v>9</v>
      </c>
    </row>
    <row r="32" spans="1:8" ht="15.6" customHeight="1" x14ac:dyDescent="0.35">
      <c r="A32" s="213"/>
      <c r="B32" s="6">
        <v>2</v>
      </c>
      <c r="C32" s="69" t="s">
        <v>323</v>
      </c>
      <c r="D32" s="69" t="s">
        <v>41</v>
      </c>
      <c r="E32" s="27"/>
      <c r="F32" s="10">
        <v>15</v>
      </c>
      <c r="G32" s="160"/>
      <c r="H32" s="163"/>
    </row>
    <row r="33" spans="1:8" ht="15.6" customHeight="1" x14ac:dyDescent="0.35">
      <c r="A33" s="213"/>
      <c r="B33" s="6">
        <v>3</v>
      </c>
      <c r="C33" s="69" t="s">
        <v>324</v>
      </c>
      <c r="D33" s="69" t="s">
        <v>95</v>
      </c>
      <c r="E33" s="27"/>
      <c r="F33" s="10">
        <v>18</v>
      </c>
      <c r="G33" s="160"/>
      <c r="H33" s="163"/>
    </row>
    <row r="34" spans="1:8" ht="15.6" customHeight="1" x14ac:dyDescent="0.35">
      <c r="A34" s="213"/>
      <c r="B34" s="6">
        <v>4</v>
      </c>
      <c r="C34" s="69" t="s">
        <v>325</v>
      </c>
      <c r="D34" s="69" t="s">
        <v>283</v>
      </c>
      <c r="E34" s="27"/>
      <c r="F34" s="10">
        <v>28</v>
      </c>
      <c r="G34" s="160"/>
      <c r="H34" s="163"/>
    </row>
    <row r="35" spans="1:8" ht="15.6" customHeight="1" x14ac:dyDescent="0.35">
      <c r="A35" s="213"/>
      <c r="B35" s="6">
        <v>5</v>
      </c>
      <c r="C35" s="69" t="s">
        <v>326</v>
      </c>
      <c r="D35" s="69" t="s">
        <v>36</v>
      </c>
      <c r="E35" s="27"/>
      <c r="F35" s="12">
        <v>34</v>
      </c>
      <c r="G35" s="160"/>
      <c r="H35" s="163"/>
    </row>
    <row r="36" spans="1:8" ht="16.25" customHeight="1" thickBot="1" x14ac:dyDescent="0.4">
      <c r="A36" s="216"/>
      <c r="B36" s="19">
        <v>6</v>
      </c>
      <c r="C36" s="48"/>
      <c r="D36" s="48"/>
      <c r="E36" s="138"/>
      <c r="F36" s="39"/>
      <c r="G36" s="175"/>
      <c r="H36" s="177"/>
    </row>
    <row r="37" spans="1:8" ht="15.6" customHeight="1" x14ac:dyDescent="0.35">
      <c r="A37" s="212" t="s">
        <v>17</v>
      </c>
      <c r="B37" s="7">
        <v>1</v>
      </c>
      <c r="C37" s="75" t="s">
        <v>219</v>
      </c>
      <c r="D37" s="75" t="s">
        <v>109</v>
      </c>
      <c r="E37" s="15"/>
      <c r="F37" s="9">
        <v>40</v>
      </c>
      <c r="G37" s="159">
        <f>SUM(F37:F40)</f>
        <v>117</v>
      </c>
      <c r="H37" s="162" t="s">
        <v>10</v>
      </c>
    </row>
    <row r="38" spans="1:8" ht="15.6" customHeight="1" x14ac:dyDescent="0.35">
      <c r="A38" s="213"/>
      <c r="B38" s="6">
        <v>2</v>
      </c>
      <c r="C38" s="69" t="s">
        <v>224</v>
      </c>
      <c r="D38" s="69" t="s">
        <v>39</v>
      </c>
      <c r="E38" s="16"/>
      <c r="F38" s="10">
        <v>29</v>
      </c>
      <c r="G38" s="160"/>
      <c r="H38" s="163"/>
    </row>
    <row r="39" spans="1:8" ht="15.6" customHeight="1" x14ac:dyDescent="0.35">
      <c r="A39" s="213"/>
      <c r="B39" s="6">
        <v>3</v>
      </c>
      <c r="C39" s="69" t="s">
        <v>222</v>
      </c>
      <c r="D39" s="69" t="s">
        <v>36</v>
      </c>
      <c r="E39" s="16"/>
      <c r="F39" s="10">
        <v>39</v>
      </c>
      <c r="G39" s="160"/>
      <c r="H39" s="163"/>
    </row>
    <row r="40" spans="1:8" ht="15.6" customHeight="1" x14ac:dyDescent="0.35">
      <c r="A40" s="213"/>
      <c r="B40" s="6">
        <v>4</v>
      </c>
      <c r="C40" s="69" t="s">
        <v>223</v>
      </c>
      <c r="D40" s="69" t="s">
        <v>95</v>
      </c>
      <c r="E40" s="16"/>
      <c r="F40" s="10">
        <v>9</v>
      </c>
      <c r="G40" s="160"/>
      <c r="H40" s="163"/>
    </row>
    <row r="41" spans="1:8" ht="15.6" customHeight="1" x14ac:dyDescent="0.35">
      <c r="A41" s="213"/>
      <c r="B41" s="6">
        <v>5</v>
      </c>
      <c r="C41" s="69" t="s">
        <v>220</v>
      </c>
      <c r="D41" s="69" t="s">
        <v>221</v>
      </c>
      <c r="E41" s="16"/>
      <c r="F41" s="12">
        <v>41</v>
      </c>
      <c r="G41" s="160"/>
      <c r="H41" s="163"/>
    </row>
    <row r="42" spans="1:8" ht="16.25" customHeight="1" thickBot="1" x14ac:dyDescent="0.4">
      <c r="A42" s="214"/>
      <c r="B42" s="8">
        <v>6</v>
      </c>
      <c r="C42" s="79" t="s">
        <v>106</v>
      </c>
      <c r="D42" s="79" t="s">
        <v>339</v>
      </c>
      <c r="E42" s="18"/>
      <c r="F42" s="41">
        <v>42</v>
      </c>
      <c r="G42" s="161"/>
      <c r="H42" s="164"/>
    </row>
    <row r="43" spans="1:8" ht="15.6" customHeight="1" x14ac:dyDescent="0.35">
      <c r="A43" s="212" t="s">
        <v>119</v>
      </c>
      <c r="B43" s="7">
        <v>1</v>
      </c>
      <c r="C43" s="75" t="s">
        <v>113</v>
      </c>
      <c r="D43" s="75" t="s">
        <v>46</v>
      </c>
      <c r="E43" s="30"/>
      <c r="F43" s="9">
        <v>31</v>
      </c>
      <c r="G43" s="159">
        <f>SUM(F43:F46)</f>
        <v>133</v>
      </c>
      <c r="H43" s="162" t="s">
        <v>11</v>
      </c>
    </row>
    <row r="44" spans="1:8" ht="15.6" customHeight="1" x14ac:dyDescent="0.35">
      <c r="A44" s="213"/>
      <c r="B44" s="6">
        <v>2</v>
      </c>
      <c r="C44" s="69" t="s">
        <v>114</v>
      </c>
      <c r="D44" s="69" t="s">
        <v>115</v>
      </c>
      <c r="E44" s="11"/>
      <c r="F44" s="10">
        <v>37</v>
      </c>
      <c r="G44" s="160"/>
      <c r="H44" s="163"/>
    </row>
    <row r="45" spans="1:8" ht="15.6" customHeight="1" x14ac:dyDescent="0.35">
      <c r="A45" s="213"/>
      <c r="B45" s="6">
        <v>3</v>
      </c>
      <c r="C45" s="69" t="s">
        <v>116</v>
      </c>
      <c r="D45" s="69" t="s">
        <v>117</v>
      </c>
      <c r="E45" s="23"/>
      <c r="F45" s="10">
        <v>33</v>
      </c>
      <c r="G45" s="160"/>
      <c r="H45" s="163"/>
    </row>
    <row r="46" spans="1:8" ht="15.6" customHeight="1" x14ac:dyDescent="0.35">
      <c r="A46" s="213"/>
      <c r="B46" s="6">
        <v>4</v>
      </c>
      <c r="C46" s="69" t="s">
        <v>118</v>
      </c>
      <c r="D46" s="69" t="s">
        <v>53</v>
      </c>
      <c r="E46" s="17"/>
      <c r="F46" s="10">
        <v>32</v>
      </c>
      <c r="G46" s="160"/>
      <c r="H46" s="163"/>
    </row>
    <row r="47" spans="1:8" ht="15.6" customHeight="1" x14ac:dyDescent="0.35">
      <c r="A47" s="213"/>
      <c r="B47" s="6">
        <v>5</v>
      </c>
      <c r="C47" s="74"/>
      <c r="D47" s="74"/>
      <c r="E47" s="17"/>
      <c r="F47" s="21"/>
      <c r="G47" s="160"/>
      <c r="H47" s="163"/>
    </row>
    <row r="48" spans="1:8" ht="16.25" customHeight="1" thickBot="1" x14ac:dyDescent="0.4">
      <c r="A48" s="214"/>
      <c r="B48" s="8">
        <v>6</v>
      </c>
      <c r="C48" s="52"/>
      <c r="D48" s="52"/>
      <c r="E48" s="8"/>
      <c r="F48" s="13"/>
      <c r="G48" s="161"/>
      <c r="H48" s="164"/>
    </row>
    <row r="49" spans="1:8" ht="15.6" x14ac:dyDescent="0.35">
      <c r="A49" s="201"/>
      <c r="B49" s="20">
        <v>1</v>
      </c>
      <c r="C49" s="49"/>
      <c r="D49" s="49"/>
      <c r="E49" s="22"/>
      <c r="F49" s="14"/>
      <c r="G49" s="174">
        <f>SUM(F49:F52)</f>
        <v>0</v>
      </c>
      <c r="H49" s="176"/>
    </row>
    <row r="50" spans="1:8" ht="15.6" x14ac:dyDescent="0.35">
      <c r="A50" s="202"/>
      <c r="B50" s="6">
        <v>2</v>
      </c>
      <c r="C50" s="50"/>
      <c r="D50" s="50"/>
      <c r="E50" s="11"/>
      <c r="F50" s="10"/>
      <c r="G50" s="160"/>
      <c r="H50" s="163"/>
    </row>
    <row r="51" spans="1:8" ht="15.6" x14ac:dyDescent="0.35">
      <c r="A51" s="202"/>
      <c r="B51" s="6">
        <v>3</v>
      </c>
      <c r="C51" s="50"/>
      <c r="D51" s="50"/>
      <c r="E51" s="23"/>
      <c r="F51" s="10"/>
      <c r="G51" s="160"/>
      <c r="H51" s="163"/>
    </row>
    <row r="52" spans="1:8" ht="15.6" x14ac:dyDescent="0.35">
      <c r="A52" s="202"/>
      <c r="B52" s="6">
        <v>4</v>
      </c>
      <c r="C52" s="50"/>
      <c r="D52" s="50"/>
      <c r="E52" s="17"/>
      <c r="F52" s="17"/>
      <c r="G52" s="160"/>
      <c r="H52" s="163"/>
    </row>
    <row r="53" spans="1:8" ht="15.6" x14ac:dyDescent="0.35">
      <c r="A53" s="202"/>
      <c r="B53" s="6">
        <v>5</v>
      </c>
      <c r="C53" s="50"/>
      <c r="D53" s="50"/>
      <c r="E53" s="17"/>
      <c r="F53" s="21"/>
      <c r="G53" s="160"/>
      <c r="H53" s="163"/>
    </row>
    <row r="54" spans="1:8" ht="15.6" x14ac:dyDescent="0.35">
      <c r="A54" s="205"/>
      <c r="B54" s="8">
        <v>6</v>
      </c>
      <c r="C54" s="51"/>
      <c r="D54" s="51"/>
      <c r="E54" s="8"/>
      <c r="F54" s="13"/>
      <c r="G54" s="161"/>
      <c r="H54" s="164"/>
    </row>
    <row r="55" spans="1:8" ht="15.6" x14ac:dyDescent="0.35">
      <c r="A55" s="58"/>
      <c r="B55" s="72">
        <v>1</v>
      </c>
      <c r="E55" s="22"/>
      <c r="F55" s="22"/>
      <c r="G55" s="174">
        <f>SUM(F55:F58)</f>
        <v>0</v>
      </c>
      <c r="H55" s="176"/>
    </row>
    <row r="56" spans="1:8" ht="15.6" x14ac:dyDescent="0.35">
      <c r="A56" s="58"/>
      <c r="B56" s="37">
        <v>2</v>
      </c>
      <c r="C56" s="44"/>
      <c r="D56" s="44"/>
      <c r="E56" s="11"/>
      <c r="F56" s="10"/>
      <c r="G56" s="160"/>
      <c r="H56" s="163"/>
    </row>
    <row r="57" spans="1:8" ht="15.6" x14ac:dyDescent="0.35">
      <c r="A57" s="58"/>
      <c r="B57" s="37">
        <v>3</v>
      </c>
      <c r="C57" s="44"/>
      <c r="D57" s="44"/>
      <c r="E57" s="23"/>
      <c r="F57" s="10"/>
      <c r="G57" s="160"/>
      <c r="H57" s="163"/>
    </row>
    <row r="58" spans="1:8" ht="15.6" x14ac:dyDescent="0.35">
      <c r="A58" s="58"/>
      <c r="B58" s="37">
        <v>4</v>
      </c>
      <c r="C58" s="44"/>
      <c r="D58" s="44"/>
      <c r="E58" s="17"/>
      <c r="F58" s="17"/>
      <c r="G58" s="160"/>
      <c r="H58" s="163"/>
    </row>
    <row r="59" spans="1:8" ht="15.6" x14ac:dyDescent="0.35">
      <c r="A59" s="58"/>
      <c r="B59" s="37">
        <v>5</v>
      </c>
      <c r="C59" s="44"/>
      <c r="D59" s="44"/>
      <c r="E59" s="17"/>
      <c r="F59" s="21"/>
      <c r="G59" s="160"/>
      <c r="H59" s="163"/>
    </row>
    <row r="60" spans="1:8" ht="15.6" x14ac:dyDescent="0.35">
      <c r="A60" s="59"/>
      <c r="B60" s="38">
        <v>6</v>
      </c>
      <c r="C60" s="52"/>
      <c r="D60" s="52"/>
      <c r="E60" s="8"/>
      <c r="F60" s="13"/>
      <c r="G60" s="161"/>
      <c r="H60" s="164"/>
    </row>
    <row r="61" spans="1:8" ht="15.6" x14ac:dyDescent="0.35">
      <c r="A61" s="224"/>
      <c r="B61" s="7">
        <v>1</v>
      </c>
      <c r="C61" s="80"/>
      <c r="D61" s="54"/>
      <c r="E61" s="30"/>
      <c r="F61" s="40"/>
      <c r="G61" s="220">
        <f>SUM(F61:F64)</f>
        <v>0</v>
      </c>
      <c r="H61" s="168"/>
    </row>
    <row r="62" spans="1:8" ht="15.6" x14ac:dyDescent="0.35">
      <c r="A62" s="225"/>
      <c r="B62" s="6">
        <v>2</v>
      </c>
      <c r="C62" s="44"/>
      <c r="D62" s="62"/>
      <c r="E62" s="23"/>
      <c r="F62" s="10"/>
      <c r="G62" s="221"/>
      <c r="H62" s="169"/>
    </row>
    <row r="63" spans="1:8" ht="15.6" x14ac:dyDescent="0.35">
      <c r="A63" s="225"/>
      <c r="B63" s="6">
        <v>3</v>
      </c>
      <c r="C63" s="44"/>
      <c r="D63" s="62"/>
      <c r="E63" s="16"/>
      <c r="F63" s="10"/>
      <c r="G63" s="221"/>
      <c r="H63" s="169"/>
    </row>
    <row r="64" spans="1:8" ht="15.6" x14ac:dyDescent="0.35">
      <c r="A64" s="225"/>
      <c r="B64" s="6">
        <v>4</v>
      </c>
      <c r="C64" s="44"/>
      <c r="D64" s="62"/>
      <c r="E64" s="17"/>
      <c r="F64" s="35"/>
      <c r="G64" s="221"/>
      <c r="H64" s="169"/>
    </row>
    <row r="65" spans="1:8" ht="15.6" x14ac:dyDescent="0.35">
      <c r="A65" s="225"/>
      <c r="B65" s="6">
        <v>5</v>
      </c>
      <c r="C65" s="44"/>
      <c r="D65" s="62"/>
      <c r="E65" s="17"/>
      <c r="F65" s="36"/>
      <c r="G65" s="221"/>
      <c r="H65" s="169"/>
    </row>
    <row r="66" spans="1:8" ht="15.6" x14ac:dyDescent="0.35">
      <c r="A66" s="226"/>
      <c r="B66" s="8">
        <v>6</v>
      </c>
      <c r="C66" s="81"/>
      <c r="D66" s="55"/>
      <c r="E66" s="60"/>
      <c r="F66" s="41"/>
      <c r="G66" s="222"/>
      <c r="H66" s="170"/>
    </row>
    <row r="67" spans="1:8" ht="15.6" x14ac:dyDescent="0.35">
      <c r="A67" s="201"/>
      <c r="B67" s="20">
        <v>1</v>
      </c>
      <c r="C67" s="49"/>
      <c r="D67" s="49"/>
      <c r="E67" s="24"/>
      <c r="F67" s="14"/>
      <c r="G67" s="174">
        <f>SUM(F67:F70)</f>
        <v>0</v>
      </c>
      <c r="H67" s="176"/>
    </row>
    <row r="68" spans="1:8" ht="15.6" x14ac:dyDescent="0.35">
      <c r="A68" s="202"/>
      <c r="B68" s="6">
        <v>2</v>
      </c>
      <c r="C68" s="50"/>
      <c r="D68" s="50"/>
      <c r="E68" s="16"/>
      <c r="F68" s="10"/>
      <c r="G68" s="160"/>
      <c r="H68" s="163"/>
    </row>
    <row r="69" spans="1:8" ht="15.6" x14ac:dyDescent="0.35">
      <c r="A69" s="202"/>
      <c r="B69" s="6">
        <v>3</v>
      </c>
      <c r="C69" s="50"/>
      <c r="D69" s="50"/>
      <c r="E69" s="16"/>
      <c r="F69" s="10"/>
      <c r="G69" s="160"/>
      <c r="H69" s="163"/>
    </row>
    <row r="70" spans="1:8" ht="15.6" x14ac:dyDescent="0.35">
      <c r="A70" s="202"/>
      <c r="B70" s="6">
        <v>4</v>
      </c>
      <c r="C70" s="50"/>
      <c r="D70" s="50"/>
      <c r="E70" s="16"/>
      <c r="F70" s="10"/>
      <c r="G70" s="160"/>
      <c r="H70" s="163"/>
    </row>
    <row r="71" spans="1:8" ht="15.6" x14ac:dyDescent="0.35">
      <c r="A71" s="202"/>
      <c r="B71" s="6">
        <v>5</v>
      </c>
      <c r="C71" s="50"/>
      <c r="D71" s="50"/>
      <c r="E71" s="16"/>
      <c r="F71" s="12"/>
      <c r="G71" s="160"/>
      <c r="H71" s="163"/>
    </row>
    <row r="72" spans="1:8" ht="15.6" x14ac:dyDescent="0.35">
      <c r="A72" s="205"/>
      <c r="B72" s="8">
        <v>6</v>
      </c>
      <c r="C72" s="51"/>
      <c r="D72" s="51"/>
      <c r="E72" s="18"/>
      <c r="F72" s="13"/>
      <c r="G72" s="161"/>
      <c r="H72" s="164"/>
    </row>
  </sheetData>
  <sortState ref="C26:F30">
    <sortCondition ref="F26"/>
  </sortState>
  <mergeCells count="37">
    <mergeCell ref="A61:A66"/>
    <mergeCell ref="G61:G66"/>
    <mergeCell ref="H61:H66"/>
    <mergeCell ref="A67:A72"/>
    <mergeCell ref="G67:G72"/>
    <mergeCell ref="H67:H72"/>
    <mergeCell ref="A1:H1"/>
    <mergeCell ref="A2:H2"/>
    <mergeCell ref="A4:A9"/>
    <mergeCell ref="G4:G9"/>
    <mergeCell ref="H4:H9"/>
    <mergeCell ref="H10:H15"/>
    <mergeCell ref="A16:A20"/>
    <mergeCell ref="G16:G20"/>
    <mergeCell ref="H16:H20"/>
    <mergeCell ref="A10:A15"/>
    <mergeCell ref="G10:G15"/>
    <mergeCell ref="H21:H25"/>
    <mergeCell ref="A26:A30"/>
    <mergeCell ref="G26:G30"/>
    <mergeCell ref="H26:H30"/>
    <mergeCell ref="A21:A25"/>
    <mergeCell ref="G21:G25"/>
    <mergeCell ref="H31:H36"/>
    <mergeCell ref="A37:A42"/>
    <mergeCell ref="G37:G42"/>
    <mergeCell ref="H37:H42"/>
    <mergeCell ref="A31:A36"/>
    <mergeCell ref="G31:G36"/>
    <mergeCell ref="A49:A54"/>
    <mergeCell ref="G49:G54"/>
    <mergeCell ref="H49:H54"/>
    <mergeCell ref="A43:A48"/>
    <mergeCell ref="G55:G60"/>
    <mergeCell ref="H55:H60"/>
    <mergeCell ref="G43:G48"/>
    <mergeCell ref="H43:H4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ZŠ III. dívky OK</vt:lpstr>
      <vt:lpstr>ZŠ III. hoši OK</vt:lpstr>
      <vt:lpstr>ZŠ IV. dívky OK</vt:lpstr>
      <vt:lpstr>ZŠ IV. hoši OK</vt:lpstr>
      <vt:lpstr>SŠ dívky OK</vt:lpstr>
      <vt:lpstr>SŠ hoši OK</vt:lpstr>
    </vt:vector>
  </TitlesOfParts>
  <Company>Trinec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Topek</dc:creator>
  <cp:lastModifiedBy>sylva</cp:lastModifiedBy>
  <cp:lastPrinted>2025-10-03T11:07:36Z</cp:lastPrinted>
  <dcterms:created xsi:type="dcterms:W3CDTF">2006-11-22T17:22:07Z</dcterms:created>
  <dcterms:modified xsi:type="dcterms:W3CDTF">2025-10-05T07:04:32Z</dcterms:modified>
</cp:coreProperties>
</file>